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특별 부록/"/>
    </mc:Choice>
  </mc:AlternateContent>
  <xr:revisionPtr revIDLastSave="396" documentId="8_{B991E6D8-13DC-4994-AC9F-224FA35A156A}" xr6:coauthVersionLast="47" xr6:coauthVersionMax="47" xr10:uidLastSave="{BBC38B38-059C-4851-901D-B26F7A5152C1}"/>
  <bookViews>
    <workbookView xWindow="-108" yWindow="-108" windowWidth="23256" windowHeight="12456" xr2:uid="{F1F430DF-B3AB-4641-9BFF-ADDFE9C313CC}"/>
  </bookViews>
  <sheets>
    <sheet name="UNIQUE" sheetId="1" r:id="rId1"/>
    <sheet name="SORT" sheetId="2" r:id="rId2"/>
    <sheet name="FILTER" sheetId="4" r:id="rId3"/>
    <sheet name="TEXTJOIN" sheetId="3" r:id="rId4"/>
    <sheet name="TEXTBEFORE" sheetId="6" r:id="rId5"/>
    <sheet name="TEXTSPLIT" sheetId="5" r:id="rId6"/>
    <sheet name="TAKE" sheetId="7" r:id="rId7"/>
    <sheet name="DROP" sheetId="8" r:id="rId8"/>
    <sheet name="CHOOSECOLS" sheetId="10" r:id="rId9"/>
    <sheet name="VSTACK" sheetId="11" r:id="rId10"/>
    <sheet name="TOCOL" sheetId="12" r:id="rId11"/>
    <sheet name="XLOOKUP" sheetId="13" r:id="rId12"/>
    <sheet name="LET" sheetId="1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4" l="1"/>
  <c r="F7" i="14" s="1"/>
  <c r="F4" i="14"/>
  <c r="G4" i="14" s="1"/>
  <c r="H4" i="13"/>
  <c r="F9" i="14" l="1"/>
  <c r="B16" i="12" a="1"/>
  <c r="B16" i="12" s="1"/>
  <c r="F4" i="12" a="1"/>
  <c r="F4" i="12" s="1"/>
  <c r="B11" i="11" a="1"/>
  <c r="B11" i="11" s="1"/>
  <c r="L4" i="11" a="1"/>
  <c r="L4" i="11" s="1"/>
  <c r="B18" i="10" a="1"/>
  <c r="B18" i="10" s="1"/>
  <c r="M4" i="10" a="1"/>
  <c r="M4" i="10" s="1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C16" i="10"/>
  <c r="D16" i="10"/>
  <c r="E16" i="10"/>
  <c r="F16" i="10"/>
  <c r="G16" i="10"/>
  <c r="H16" i="10"/>
  <c r="I16" i="10"/>
  <c r="J16" i="10"/>
  <c r="C15" i="10"/>
  <c r="D15" i="10"/>
  <c r="E15" i="10"/>
  <c r="G15" i="10"/>
  <c r="H15" i="10"/>
  <c r="I15" i="10"/>
  <c r="J15" i="10"/>
  <c r="J10" i="10"/>
  <c r="J11" i="10"/>
  <c r="J12" i="10"/>
  <c r="J13" i="10"/>
  <c r="J14" i="10"/>
  <c r="F11" i="10"/>
  <c r="F12" i="10"/>
  <c r="F13" i="10"/>
  <c r="F14" i="10"/>
  <c r="F10" i="10"/>
  <c r="F15" i="10" s="1"/>
  <c r="C9" i="10"/>
  <c r="D9" i="10"/>
  <c r="E9" i="10"/>
  <c r="G9" i="10"/>
  <c r="H9" i="10"/>
  <c r="I9" i="10"/>
  <c r="J5" i="10"/>
  <c r="J6" i="10"/>
  <c r="J7" i="10"/>
  <c r="J8" i="10"/>
  <c r="J4" i="10"/>
  <c r="J9" i="10" s="1"/>
  <c r="F4" i="10"/>
  <c r="F9" i="10" s="1"/>
  <c r="F5" i="10"/>
  <c r="F6" i="10"/>
  <c r="F7" i="10"/>
  <c r="F8" i="10"/>
  <c r="G4" i="8" a="1"/>
  <c r="G4" i="8" s="1"/>
  <c r="G4" i="7" a="1"/>
  <c r="G4" i="7" s="1"/>
  <c r="F5" i="6"/>
  <c r="F6" i="6"/>
  <c r="F7" i="6"/>
  <c r="F8" i="6"/>
  <c r="F9" i="6"/>
  <c r="F10" i="6"/>
  <c r="F11" i="6"/>
  <c r="F12" i="6"/>
  <c r="F4" i="6"/>
  <c r="E5" i="6"/>
  <c r="E6" i="6"/>
  <c r="E7" i="6"/>
  <c r="E8" i="6"/>
  <c r="E9" i="6"/>
  <c r="E10" i="6"/>
  <c r="E11" i="6"/>
  <c r="E12" i="6"/>
  <c r="E4" i="6"/>
  <c r="D5" i="5" l="1" a="1"/>
  <c r="D5" i="5" s="1"/>
  <c r="D6" i="5" a="1"/>
  <c r="D6" i="5" s="1"/>
  <c r="D7" i="5" a="1"/>
  <c r="D7" i="5" s="1"/>
  <c r="D8" i="5" a="1"/>
  <c r="D8" i="5" s="1"/>
  <c r="D9" i="5" a="1"/>
  <c r="D9" i="5" s="1"/>
  <c r="D10" i="5" a="1"/>
  <c r="D10" i="5" s="1"/>
  <c r="D11" i="5" a="1"/>
  <c r="D11" i="5" s="1"/>
  <c r="D12" i="5" a="1"/>
  <c r="D12" i="5" s="1"/>
  <c r="D13" i="5" a="1"/>
  <c r="D13" i="5" s="1"/>
  <c r="D4" i="5" a="1"/>
  <c r="D4" i="5" s="1"/>
  <c r="E7" i="3"/>
  <c r="E6" i="3"/>
  <c r="E4" i="3"/>
  <c r="H4" i="4" a="1"/>
  <c r="H4" i="4" s="1"/>
  <c r="E4" i="4" a="1"/>
  <c r="E4" i="4" s="1"/>
  <c r="F4" i="2" a="1"/>
  <c r="F4" i="2" s="1"/>
  <c r="D4" i="2" a="1"/>
  <c r="D4" i="2" s="1"/>
  <c r="D4" i="1" l="1" a="1"/>
  <c r="D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<sst xmlns="http://schemas.openxmlformats.org/spreadsheetml/2006/main" count="605" uniqueCount="289">
  <si>
    <t>단어</t>
  </si>
  <si>
    <t>say</t>
  </si>
  <si>
    <t>give</t>
  </si>
  <si>
    <t>go</t>
  </si>
  <si>
    <t>take</t>
  </si>
  <si>
    <t>come</t>
  </si>
  <si>
    <t>see</t>
  </si>
  <si>
    <t>know</t>
  </si>
  <si>
    <t>get</t>
  </si>
  <si>
    <t>think</t>
  </si>
  <si>
    <t>make</t>
  </si>
  <si>
    <t>UNIQUE 함수</t>
    <phoneticPr fontId="2" type="noConversion"/>
  </si>
  <si>
    <t>SORT 함수</t>
    <phoneticPr fontId="2" type="noConversion"/>
  </si>
  <si>
    <t>SORT</t>
    <phoneticPr fontId="2" type="noConversion"/>
  </si>
  <si>
    <t>UNIQUE+SORT</t>
    <phoneticPr fontId="2" type="noConversion"/>
  </si>
  <si>
    <t>제품코드</t>
  </si>
  <si>
    <t>수량</t>
  </si>
  <si>
    <t>A0001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</si>
  <si>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</si>
  <si>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</si>
  <si>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</si>
  <si>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</si>
  <si>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</si>
  <si>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</si>
  <si>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</si>
  <si>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</si>
  <si>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B0001</t>
  </si>
  <si>
    <t>B0002</t>
  </si>
  <si>
    <t>B0003</t>
  </si>
  <si>
    <t>B0004</t>
  </si>
  <si>
    <t>B0005</t>
  </si>
  <si>
    <t>B0006</t>
  </si>
  <si>
    <t>B0007</t>
  </si>
  <si>
    <t>B0008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</si>
  <si>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</si>
  <si>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</si>
  <si>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</si>
  <si>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</si>
  <si>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</si>
  <si>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</si>
  <si>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</si>
  <si>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</si>
  <si>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</si>
  <si>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</si>
  <si>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</si>
  <si>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</si>
  <si>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</si>
  <si>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제품코드</t>
    <phoneticPr fontId="2" type="noConversion"/>
  </si>
  <si>
    <t>수량</t>
    <phoneticPr fontId="2" type="noConversion"/>
  </si>
  <si>
    <t>FILTER 함수</t>
    <phoneticPr fontId="2" type="noConversion"/>
  </si>
  <si>
    <t>갑</t>
    <phoneticPr fontId="6" type="noConversion"/>
  </si>
  <si>
    <t>갑자</t>
    <phoneticPr fontId="6" type="noConversion"/>
  </si>
  <si>
    <t>을</t>
    <phoneticPr fontId="6" type="noConversion"/>
  </si>
  <si>
    <t>을축</t>
    <phoneticPr fontId="6" type="noConversion"/>
  </si>
  <si>
    <t>병</t>
    <phoneticPr fontId="6" type="noConversion"/>
  </si>
  <si>
    <t>병인</t>
    <phoneticPr fontId="6" type="noConversion"/>
  </si>
  <si>
    <t>정</t>
    <phoneticPr fontId="6" type="noConversion"/>
  </si>
  <si>
    <t>정묘</t>
    <phoneticPr fontId="6" type="noConversion"/>
  </si>
  <si>
    <t>무</t>
    <phoneticPr fontId="6" type="noConversion"/>
  </si>
  <si>
    <t>무진</t>
    <phoneticPr fontId="6" type="noConversion"/>
  </si>
  <si>
    <t>기</t>
    <phoneticPr fontId="6" type="noConversion"/>
  </si>
  <si>
    <t>기사</t>
    <phoneticPr fontId="6" type="noConversion"/>
  </si>
  <si>
    <t>경</t>
    <phoneticPr fontId="6" type="noConversion"/>
  </si>
  <si>
    <t>경오</t>
    <phoneticPr fontId="6" type="noConversion"/>
  </si>
  <si>
    <t>신</t>
    <phoneticPr fontId="6" type="noConversion"/>
  </si>
  <si>
    <t>신미</t>
    <phoneticPr fontId="6" type="noConversion"/>
  </si>
  <si>
    <t>임</t>
    <phoneticPr fontId="6" type="noConversion"/>
  </si>
  <si>
    <t>임신</t>
    <phoneticPr fontId="6" type="noConversion"/>
  </si>
  <si>
    <t>계</t>
    <phoneticPr fontId="6" type="noConversion"/>
  </si>
  <si>
    <t>계유</t>
    <phoneticPr fontId="6" type="noConversion"/>
  </si>
  <si>
    <t>TEXTJOIN 함수</t>
    <phoneticPr fontId="2" type="noConversion"/>
  </si>
  <si>
    <t>데이터 1</t>
    <phoneticPr fontId="6" type="noConversion"/>
  </si>
  <si>
    <t>데이터 2</t>
    <phoneticPr fontId="6" type="noConversion"/>
  </si>
  <si>
    <t>TEXTSPLIT 함수</t>
    <phoneticPr fontId="2" type="noConversion"/>
  </si>
  <si>
    <t>더블 초콜릿 칩 프라푸치노</t>
  </si>
  <si>
    <t>카라멜 마키아토 프라푸치노</t>
  </si>
  <si>
    <t>바닐라 빈 크림 프라푸치노</t>
  </si>
  <si>
    <t>스트로베리 크림 프라푸치노</t>
  </si>
  <si>
    <t>초콜릿 크림 칩 프라푸치노</t>
  </si>
  <si>
    <t>에스프레소 프라푸치노</t>
  </si>
  <si>
    <t>허니 알몬드 밀크 플랫 화이트</t>
  </si>
  <si>
    <t>아이스 카라멜 마키아토</t>
  </si>
  <si>
    <t>아이스 화이트 초콜릿 모카</t>
  </si>
  <si>
    <t>루비 그레이프프루트 &amp; 티 레몬네이드</t>
  </si>
  <si>
    <t>품목</t>
    <phoneticPr fontId="2" type="noConversion"/>
  </si>
  <si>
    <t>이름</t>
  </si>
  <si>
    <t>김소미</t>
  </si>
  <si>
    <t>nancy@northwind.com</t>
  </si>
  <si>
    <t>김덕훈</t>
  </si>
  <si>
    <t>윤대현</t>
  </si>
  <si>
    <t>최소라</t>
  </si>
  <si>
    <t>안정훈</t>
  </si>
  <si>
    <t>김찬진</t>
  </si>
  <si>
    <t>오영수</t>
  </si>
  <si>
    <t>선하라</t>
  </si>
  <si>
    <t>유가을</t>
  </si>
  <si>
    <t>이름</t>
    <phoneticPr fontId="2" type="noConversion"/>
  </si>
  <si>
    <t>이메일</t>
    <phoneticPr fontId="2" type="noConversion"/>
  </si>
  <si>
    <t>아이디</t>
    <phoneticPr fontId="2" type="noConversion"/>
  </si>
  <si>
    <t>도메인</t>
    <phoneticPr fontId="2" type="noConversion"/>
  </si>
  <si>
    <t>TEXTBEFORE, TEXTAFTER 함수</t>
    <phoneticPr fontId="2" type="noConversion"/>
  </si>
  <si>
    <t>andrew@iexceller.com</t>
    <phoneticPr fontId="2" type="noConversion"/>
  </si>
  <si>
    <t>jan@microsoft.com</t>
    <phoneticPr fontId="2" type="noConversion"/>
  </si>
  <si>
    <t>mariya@amazon.com</t>
    <phoneticPr fontId="2" type="noConversion"/>
  </si>
  <si>
    <t>steven@sec.com</t>
    <phoneticPr fontId="2" type="noConversion"/>
  </si>
  <si>
    <t>michael@gmail.com</t>
    <phoneticPr fontId="2" type="noConversion"/>
  </si>
  <si>
    <t>robert@lge.com</t>
    <phoneticPr fontId="2" type="noConversion"/>
  </si>
  <si>
    <t>laura@abc.com</t>
    <phoneticPr fontId="2" type="noConversion"/>
  </si>
  <si>
    <t>anne@iexceller.com</t>
    <phoneticPr fontId="2" type="noConversion"/>
  </si>
  <si>
    <t>분류</t>
  </si>
  <si>
    <t>날짜</t>
  </si>
  <si>
    <t>기초</t>
  </si>
  <si>
    <t>A0010</t>
  </si>
  <si>
    <t>색조</t>
  </si>
  <si>
    <t>B0009</t>
  </si>
  <si>
    <t>바디</t>
  </si>
  <si>
    <t>방향</t>
  </si>
  <si>
    <t>D0006</t>
  </si>
  <si>
    <t>D0007</t>
  </si>
  <si>
    <t>D0008</t>
  </si>
  <si>
    <t>D0009</t>
  </si>
  <si>
    <t>D0010</t>
  </si>
  <si>
    <t>기타</t>
  </si>
  <si>
    <t>E0002</t>
  </si>
  <si>
    <t>E0003</t>
  </si>
  <si>
    <t>E0005</t>
  </si>
  <si>
    <t>E0006</t>
  </si>
  <si>
    <t>E0007</t>
  </si>
  <si>
    <t>E0009</t>
  </si>
  <si>
    <t>TAKE 함수</t>
    <phoneticPr fontId="2" type="noConversion"/>
  </si>
  <si>
    <t>DROP 함수</t>
    <phoneticPr fontId="2" type="noConversion"/>
  </si>
  <si>
    <t>CHOOSECOLS, CHOOSEROWS 함수</t>
    <phoneticPr fontId="2" type="noConversion"/>
  </si>
  <si>
    <t>구분</t>
    <phoneticPr fontId="6" type="noConversion"/>
  </si>
  <si>
    <t>로즈레이디</t>
  </si>
  <si>
    <t>헤이즐글로우</t>
  </si>
  <si>
    <t>피치팝</t>
  </si>
  <si>
    <t>코랄벨</t>
  </si>
  <si>
    <t>민트마카롱</t>
  </si>
  <si>
    <t>블루스카이</t>
  </si>
  <si>
    <t>베리스위트</t>
  </si>
  <si>
    <t>블러쉬블룸</t>
  </si>
  <si>
    <t>트위니플라워</t>
  </si>
  <si>
    <t>캔들라이트</t>
  </si>
  <si>
    <t>1월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</si>
  <si>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</si>
  <si>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</si>
  <si>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</si>
  <si>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</si>
  <si>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</si>
  <si>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1분기</t>
    <phoneticPr fontId="2" type="noConversion"/>
  </si>
  <si>
    <t>2분기</t>
    <phoneticPr fontId="2" type="noConversion"/>
  </si>
  <si>
    <t>1팀</t>
    <phoneticPr fontId="2" type="noConversion"/>
  </si>
  <si>
    <t>2팀</t>
    <phoneticPr fontId="2" type="noConversion"/>
  </si>
  <si>
    <t>합계</t>
    <phoneticPr fontId="2" type="noConversion"/>
  </si>
  <si>
    <t>구분</t>
    <phoneticPr fontId="2" type="noConversion"/>
  </si>
  <si>
    <t>상반기</t>
    <phoneticPr fontId="2" type="noConversion"/>
  </si>
  <si>
    <t>TOCOL, TOROW 함수</t>
    <phoneticPr fontId="2" type="noConversion"/>
  </si>
  <si>
    <t>부서명</t>
  </si>
  <si>
    <t>사번</t>
  </si>
  <si>
    <t>직급</t>
  </si>
  <si>
    <t>기획팀</t>
  </si>
  <si>
    <t>최한길</t>
  </si>
  <si>
    <t>사원</t>
  </si>
  <si>
    <t>영업3팀</t>
  </si>
  <si>
    <t>박현우</t>
  </si>
  <si>
    <t>과장</t>
  </si>
  <si>
    <t>최종혁</t>
  </si>
  <si>
    <t>차장</t>
  </si>
  <si>
    <t>총무팀</t>
  </si>
  <si>
    <t>정주희</t>
  </si>
  <si>
    <t>대리</t>
  </si>
  <si>
    <t>영업지원팀</t>
  </si>
  <si>
    <t>박수영</t>
  </si>
  <si>
    <t>이남중</t>
  </si>
  <si>
    <t>법인영업팀</t>
  </si>
  <si>
    <t>권준우</t>
  </si>
  <si>
    <t>인사팀</t>
  </si>
  <si>
    <t>김지현</t>
  </si>
  <si>
    <t>최혜주</t>
  </si>
  <si>
    <t>김상훈</t>
  </si>
  <si>
    <t>박정필</t>
  </si>
  <si>
    <t>영업1팀</t>
  </si>
  <si>
    <t>이응용</t>
  </si>
  <si>
    <t>재무팀</t>
  </si>
  <si>
    <t>최인성</t>
  </si>
  <si>
    <t>정인홍</t>
  </si>
  <si>
    <t>영업2팀</t>
  </si>
  <si>
    <t>홍미숙</t>
  </si>
  <si>
    <t>부장</t>
  </si>
  <si>
    <t>홍보팀</t>
  </si>
  <si>
    <t>홍남기</t>
  </si>
  <si>
    <t>권예지</t>
  </si>
  <si>
    <t>이지현</t>
  </si>
  <si>
    <t>홍혜숙</t>
  </si>
  <si>
    <t>이지연</t>
  </si>
  <si>
    <t>최필수</t>
  </si>
  <si>
    <t>김창기</t>
  </si>
  <si>
    <t>최준성</t>
  </si>
  <si>
    <t>조용수</t>
  </si>
  <si>
    <t>정치인</t>
  </si>
  <si>
    <t>이민형</t>
  </si>
  <si>
    <t>김혜주</t>
  </si>
  <si>
    <t>최지현</t>
  </si>
  <si>
    <t>조승우</t>
  </si>
  <si>
    <t>주정은</t>
  </si>
  <si>
    <t>정미선</t>
  </si>
  <si>
    <t>전혜빈</t>
  </si>
  <si>
    <t>김나현</t>
  </si>
  <si>
    <t>김준현</t>
  </si>
  <si>
    <t>이성희</t>
  </si>
  <si>
    <t>박상철</t>
  </si>
  <si>
    <t>홍기표</t>
  </si>
  <si>
    <t>김진수</t>
  </si>
  <si>
    <t>이우현</t>
  </si>
  <si>
    <t>김은애</t>
  </si>
  <si>
    <t>남정철</t>
  </si>
  <si>
    <t>배한성</t>
  </si>
  <si>
    <t>전성수</t>
  </si>
  <si>
    <t>최치현</t>
  </si>
  <si>
    <t>유인나</t>
  </si>
  <si>
    <t>류승우</t>
  </si>
  <si>
    <t>이승호</t>
  </si>
  <si>
    <t>김필진</t>
  </si>
  <si>
    <t>박은빈</t>
  </si>
  <si>
    <t>A08501</t>
  </si>
  <si>
    <t>A04189</t>
  </si>
  <si>
    <t>A05510</t>
  </si>
  <si>
    <t>A01213</t>
  </si>
  <si>
    <t>A09136</t>
  </si>
  <si>
    <t>A03012</t>
  </si>
  <si>
    <t>A03730</t>
  </si>
  <si>
    <t>A08453</t>
  </si>
  <si>
    <t>A07971</t>
  </si>
  <si>
    <t>A09511</t>
  </si>
  <si>
    <t>A03843</t>
  </si>
  <si>
    <t>A08788</t>
  </si>
  <si>
    <t>A07574</t>
  </si>
  <si>
    <t>A08269</t>
  </si>
  <si>
    <t>A05673</t>
  </si>
  <si>
    <t>A07416</t>
  </si>
  <si>
    <t>A06642</t>
  </si>
  <si>
    <t>A01609</t>
  </si>
  <si>
    <t>A08232</t>
  </si>
  <si>
    <t>A02153</t>
  </si>
  <si>
    <t>A02120</t>
  </si>
  <si>
    <t>A01106</t>
  </si>
  <si>
    <t>A07988</t>
  </si>
  <si>
    <t>A06487</t>
  </si>
  <si>
    <t>A08670</t>
  </si>
  <si>
    <t>A03839</t>
  </si>
  <si>
    <t>A04633</t>
  </si>
  <si>
    <t>A06131</t>
  </si>
  <si>
    <t>A09852</t>
  </si>
  <si>
    <t>A07412</t>
  </si>
  <si>
    <t>A03084</t>
  </si>
  <si>
    <t>A03128</t>
  </si>
  <si>
    <t>A09193</t>
  </si>
  <si>
    <t>A01753</t>
  </si>
  <si>
    <t>A07062</t>
  </si>
  <si>
    <t>A01901</t>
  </si>
  <si>
    <t>A02217</t>
  </si>
  <si>
    <t>A07641</t>
  </si>
  <si>
    <t>A09155</t>
  </si>
  <si>
    <t>A01845</t>
  </si>
  <si>
    <t>A01135</t>
  </si>
  <si>
    <t>A07512</t>
  </si>
  <si>
    <t>A04249</t>
  </si>
  <si>
    <t>A09493</t>
  </si>
  <si>
    <t>A06277</t>
  </si>
  <si>
    <t>A06832</t>
  </si>
  <si>
    <t>A0905</t>
  </si>
  <si>
    <t>A01617</t>
  </si>
  <si>
    <t>A06032</t>
  </si>
  <si>
    <t>사번</t>
    <phoneticPr fontId="2" type="noConversion"/>
  </si>
  <si>
    <t>XLOOKUP 함수</t>
    <phoneticPr fontId="2" type="noConversion"/>
  </si>
  <si>
    <t>품목</t>
    <phoneticPr fontId="6" type="noConversion"/>
  </si>
  <si>
    <t>단가</t>
    <phoneticPr fontId="6" type="noConversion"/>
  </si>
  <si>
    <t>콜드 브루</t>
  </si>
  <si>
    <t>바닐라 크림 브루</t>
  </si>
  <si>
    <t>유기농 말차 라떼</t>
  </si>
  <si>
    <t>바닐라 라떼</t>
  </si>
  <si>
    <t>아메리카노</t>
  </si>
  <si>
    <t>에스프레소</t>
  </si>
  <si>
    <t>화이트초콜릿 모카</t>
  </si>
  <si>
    <t>제주 유기농 녹차</t>
  </si>
  <si>
    <t>딸기 요거트</t>
  </si>
  <si>
    <t>망고 바나나</t>
  </si>
  <si>
    <t>할인단가</t>
    <phoneticPr fontId="6" type="noConversion"/>
  </si>
  <si>
    <t>LET 함수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</si>
</sst>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81" formatCode="mm\/dd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9" borderId="0" xfId="9" applyFont="1" applyAlignment="1">
      <alignment horizontal="center" vertical="center"/>
    </xf>
    <xf numFmtId="0" fontId="0" fillId="0" borderId="0" xfId="0" applyAlignment="1"/>
    <xf numFmtId="0" fontId="5" fillId="10" borderId="0" xfId="0" applyFont="1" applyFill="1" applyAlignment="1">
      <alignment horizontal="left" vertical="center" indent="1"/>
    </xf>
    <xf numFmtId="0" fontId="5" fillId="11" borderId="0" xfId="0" applyFont="1" applyFill="1" applyAlignment="1">
      <alignment horizontal="center"/>
    </xf>
    <xf numFmtId="0" fontId="5" fillId="11" borderId="0" xfId="0" applyFont="1" applyFill="1" applyAlignment="1">
      <alignment horizontal="center" vertical="center"/>
    </xf>
    <xf numFmtId="0" fontId="0" fillId="0" borderId="0" xfId="0" quotePrefix="1">
      <alignment vertical="center"/>
    </xf>
    <xf numFmtId="0" fontId="5" fillId="10" borderId="0" xfId="8" applyFont="1" applyFill="1" applyAlignment="1">
      <alignment horizontal="center" vertical="center"/>
    </xf>
    <xf numFmtId="0" fontId="5" fillId="4" borderId="0" xfId="4" applyFont="1" applyAlignment="1">
      <alignment horizontal="center" vertical="center"/>
    </xf>
    <xf numFmtId="0" fontId="7" fillId="3" borderId="0" xfId="3" applyFont="1" applyAlignment="1">
      <alignment horizontal="center" vertical="center"/>
    </xf>
    <xf numFmtId="41" fontId="5" fillId="10" borderId="0" xfId="2" applyFont="1" applyFill="1" applyAlignment="1">
      <alignment horizontal="center" vertical="center"/>
    </xf>
    <xf numFmtId="41" fontId="0" fillId="0" borderId="0" xfId="2" applyFont="1" applyAlignment="1">
      <alignment horizontal="center" vertical="center"/>
    </xf>
    <xf numFmtId="0" fontId="0" fillId="0" borderId="0" xfId="0" applyBorder="1" applyAlignment="1">
      <alignment horizontal="center"/>
    </xf>
    <xf numFmtId="41" fontId="0" fillId="0" borderId="0" xfId="2" applyFont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41" fontId="5" fillId="10" borderId="0" xfId="2" applyFont="1" applyFill="1" applyBorder="1" applyAlignment="1">
      <alignment horizontal="center"/>
    </xf>
    <xf numFmtId="181" fontId="0" fillId="0" borderId="0" xfId="0" applyNumberFormat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41" fontId="7" fillId="12" borderId="0" xfId="2" applyFont="1" applyFill="1" applyBorder="1" applyAlignment="1">
      <alignment horizontal="center"/>
    </xf>
    <xf numFmtId="181" fontId="0" fillId="0" borderId="0" xfId="0" quotePrefix="1" applyNumberFormat="1" applyBorder="1" applyAlignment="1">
      <alignment horizontal="center"/>
    </xf>
    <xf numFmtId="41" fontId="0" fillId="0" borderId="0" xfId="2" applyFont="1" applyAlignment="1"/>
    <xf numFmtId="41" fontId="0" fillId="0" borderId="0" xfId="0" applyNumberFormat="1" applyAlignment="1">
      <alignment horizontal="center" vertical="center"/>
    </xf>
    <xf numFmtId="41" fontId="0" fillId="0" borderId="0" xfId="0" applyNumberFormat="1">
      <alignment vertical="center"/>
    </xf>
    <xf numFmtId="0" fontId="0" fillId="13" borderId="0" xfId="0" applyFill="1" applyAlignment="1">
      <alignment horizontal="center"/>
    </xf>
    <xf numFmtId="41" fontId="0" fillId="13" borderId="0" xfId="2" applyFont="1" applyFill="1" applyAlignment="1"/>
    <xf numFmtId="41" fontId="0" fillId="13" borderId="0" xfId="0" applyNumberFormat="1" applyFill="1">
      <alignment vertical="center"/>
    </xf>
    <xf numFmtId="0" fontId="0" fillId="13" borderId="0" xfId="0" applyFill="1" applyAlignment="1">
      <alignment horizontal="center" vertical="center"/>
    </xf>
    <xf numFmtId="41" fontId="0" fillId="13" borderId="0" xfId="0" applyNumberFormat="1" applyFill="1" applyAlignment="1">
      <alignment horizontal="center" vertical="center"/>
    </xf>
    <xf numFmtId="41" fontId="0" fillId="13" borderId="0" xfId="2" applyFont="1" applyFill="1" applyAlignment="1">
      <alignment horizontal="center" vertical="center"/>
    </xf>
    <xf numFmtId="0" fontId="7" fillId="14" borderId="0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41" fontId="5" fillId="10" borderId="0" xfId="2" applyFont="1" applyFill="1" applyAlignment="1">
      <alignment horizontal="left" vertical="center"/>
    </xf>
    <xf numFmtId="41" fontId="7" fillId="14" borderId="0" xfId="2" applyFont="1" applyFill="1" applyBorder="1" applyAlignment="1">
      <alignment horizontal="center"/>
    </xf>
    <xf numFmtId="41" fontId="0" fillId="0" borderId="0" xfId="2" applyFont="1">
      <alignment vertical="center"/>
    </xf>
    <xf numFmtId="0" fontId="5" fillId="9" borderId="1" xfId="9" applyFont="1" applyBorder="1" applyAlignment="1">
      <alignment horizontal="center"/>
    </xf>
    <xf numFmtId="0" fontId="7" fillId="5" borderId="1" xfId="5" applyFont="1" applyBorder="1" applyAlignment="1">
      <alignment horizontal="center"/>
    </xf>
    <xf numFmtId="41" fontId="7" fillId="5" borderId="1" xfId="2" applyFont="1" applyFill="1" applyBorder="1" applyAlignment="1">
      <alignment horizontal="center"/>
    </xf>
    <xf numFmtId="0" fontId="0" fillId="0" borderId="0" xfId="0" quotePrefix="1" applyAlignment="1">
      <alignment horizontal="center" vertical="center"/>
    </xf>
    <xf numFmtId="0" fontId="5" fillId="13" borderId="0" xfId="8" applyFont="1" applyFill="1" applyAlignment="1">
      <alignment horizontal="center" vertical="center"/>
    </xf>
    <xf numFmtId="0" fontId="9" fillId="0" borderId="0" xfId="0" applyFont="1">
      <alignment vertical="center"/>
    </xf>
    <xf numFmtId="41" fontId="0" fillId="0" borderId="0" xfId="2" applyFont="1" applyFill="1" applyAlignment="1">
      <alignment vertical="center"/>
    </xf>
    <xf numFmtId="0" fontId="5" fillId="6" borderId="0" xfId="6" applyFont="1" applyAlignment="1">
      <alignment horizontal="center" vertical="center"/>
    </xf>
    <xf numFmtId="0" fontId="7" fillId="16" borderId="0" xfId="7" applyFont="1" applyFill="1" applyAlignment="1">
      <alignment horizontal="center" vertical="center"/>
    </xf>
  </cellXfs>
  <cellStyles count="10">
    <cellStyle name="20% - 강조색2" xfId="4" builtinId="34"/>
    <cellStyle name="20% - 강조색4" xfId="6" builtinId="42"/>
    <cellStyle name="20% - 강조색5" xfId="8" builtinId="46"/>
    <cellStyle name="20% - 강조색6" xfId="9" builtinId="50"/>
    <cellStyle name="60% - 강조색4" xfId="7" builtinId="44"/>
    <cellStyle name="강조색2" xfId="3" builtinId="33"/>
    <cellStyle name="강조색3" xfId="5" builtinId="37"/>
    <cellStyle name="강조색4" xfId="1" builtinId="41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9381-182F-4BAD-968F-D4FC8B0EA3E0}">
  <dimension ref="A1:D33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7.399999999999999" x14ac:dyDescent="0.4"/>
  <cols>
    <col min="2" max="2" width="8.796875" style="3"/>
  </cols>
  <sheetData>
    <row r="1" spans="1:4" s="5" customFormat="1" x14ac:dyDescent="0.4">
      <c r="A1" s="10" t="s">
        <v>11</v>
      </c>
    </row>
    <row r="3" spans="1:4" x14ac:dyDescent="0.4">
      <c r="B3" s="1" t="s">
        <v>0</v>
      </c>
    </row>
    <row r="4" spans="1:4" x14ac:dyDescent="0.4">
      <c r="B4" s="2" t="s">
        <v>1</v>
      </c>
      <c r="D4" t="str" cm="1">
        <f t="array" ref="D4:D13">_xlfn.UNIQUE(B4:B33)</f>
        <v>say</v>
      </c>
    </row>
    <row r="5" spans="1:4" x14ac:dyDescent="0.4">
      <c r="B5" s="2" t="s">
        <v>2</v>
      </c>
      <c r="D5" t="str">
        <v>give</v>
      </c>
    </row>
    <row r="6" spans="1:4" x14ac:dyDescent="0.4">
      <c r="B6" s="2" t="s">
        <v>3</v>
      </c>
      <c r="D6" t="str">
        <v>go</v>
      </c>
    </row>
    <row r="7" spans="1:4" x14ac:dyDescent="0.4">
      <c r="B7" s="2" t="s">
        <v>4</v>
      </c>
      <c r="D7" t="str">
        <v>take</v>
      </c>
    </row>
    <row r="8" spans="1:4" x14ac:dyDescent="0.4">
      <c r="B8" s="2" t="s">
        <v>3</v>
      </c>
      <c r="D8" t="str">
        <v>come</v>
      </c>
    </row>
    <row r="9" spans="1:4" x14ac:dyDescent="0.4">
      <c r="B9" s="2" t="s">
        <v>5</v>
      </c>
      <c r="D9" t="str">
        <v>see</v>
      </c>
    </row>
    <row r="10" spans="1:4" x14ac:dyDescent="0.4">
      <c r="B10" s="2" t="s">
        <v>6</v>
      </c>
      <c r="D10" t="str">
        <v>know</v>
      </c>
    </row>
    <row r="11" spans="1:4" x14ac:dyDescent="0.4">
      <c r="B11" s="2" t="s">
        <v>7</v>
      </c>
      <c r="D11" t="str">
        <v>get</v>
      </c>
    </row>
    <row r="12" spans="1:4" x14ac:dyDescent="0.4">
      <c r="B12" s="2" t="s">
        <v>1</v>
      </c>
      <c r="D12" t="str">
        <v>think</v>
      </c>
    </row>
    <row r="13" spans="1:4" x14ac:dyDescent="0.4">
      <c r="B13" s="2" t="s">
        <v>8</v>
      </c>
      <c r="D13" t="str">
        <v>make</v>
      </c>
    </row>
    <row r="14" spans="1:4" x14ac:dyDescent="0.4">
      <c r="B14" s="2" t="s">
        <v>2</v>
      </c>
    </row>
    <row r="15" spans="1:4" x14ac:dyDescent="0.4">
      <c r="B15" s="2" t="s">
        <v>4</v>
      </c>
    </row>
    <row r="16" spans="1:4" x14ac:dyDescent="0.4">
      <c r="B16" s="2" t="s">
        <v>9</v>
      </c>
    </row>
    <row r="17" spans="2:2" x14ac:dyDescent="0.4">
      <c r="B17" s="2" t="s">
        <v>10</v>
      </c>
    </row>
    <row r="18" spans="2:2" x14ac:dyDescent="0.4">
      <c r="B18" s="2" t="s">
        <v>6</v>
      </c>
    </row>
    <row r="19" spans="2:2" x14ac:dyDescent="0.4">
      <c r="B19" s="2" t="s">
        <v>7</v>
      </c>
    </row>
    <row r="20" spans="2:2" x14ac:dyDescent="0.4">
      <c r="B20" s="2" t="s">
        <v>10</v>
      </c>
    </row>
    <row r="21" spans="2:2" x14ac:dyDescent="0.4">
      <c r="B21" s="2" t="s">
        <v>10</v>
      </c>
    </row>
    <row r="22" spans="2:2" x14ac:dyDescent="0.4">
      <c r="B22" s="2" t="s">
        <v>2</v>
      </c>
    </row>
    <row r="23" spans="2:2" x14ac:dyDescent="0.4">
      <c r="B23" s="2" t="s">
        <v>7</v>
      </c>
    </row>
    <row r="24" spans="2:2" x14ac:dyDescent="0.4">
      <c r="B24" s="2" t="s">
        <v>5</v>
      </c>
    </row>
    <row r="25" spans="2:2" x14ac:dyDescent="0.4">
      <c r="B25" s="2" t="s">
        <v>1</v>
      </c>
    </row>
    <row r="26" spans="2:2" x14ac:dyDescent="0.4">
      <c r="B26" s="2" t="s">
        <v>3</v>
      </c>
    </row>
    <row r="27" spans="2:2" x14ac:dyDescent="0.4">
      <c r="B27" s="2" t="s">
        <v>5</v>
      </c>
    </row>
    <row r="28" spans="2:2" x14ac:dyDescent="0.4">
      <c r="B28" s="2" t="s">
        <v>8</v>
      </c>
    </row>
    <row r="29" spans="2:2" x14ac:dyDescent="0.4">
      <c r="B29" s="2" t="s">
        <v>8</v>
      </c>
    </row>
    <row r="30" spans="2:2" x14ac:dyDescent="0.4">
      <c r="B30" s="2" t="s">
        <v>9</v>
      </c>
    </row>
    <row r="31" spans="2:2" x14ac:dyDescent="0.4">
      <c r="B31" s="2" t="s">
        <v>9</v>
      </c>
    </row>
    <row r="32" spans="2:2" x14ac:dyDescent="0.4">
      <c r="B32" s="2" t="s">
        <v>4</v>
      </c>
    </row>
    <row r="33" spans="2:2" x14ac:dyDescent="0.4">
      <c r="B33" s="2" t="s">
        <v>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13E7-507E-4F0B-BD26-9BBFBE67DF3D}">
  <dimension ref="A1:F33"/>
  <sheetViews>
    <sheetView workbookViewId="0">
      <pane ySplit="3" topLeftCell="A4" activePane="bottomLeft" state="frozen"/>
      <selection pane="bottomLeft" activeCell="F4" sqref="F4"/>
    </sheetView>
  </sheetViews>
  <sheetFormatPr defaultRowHeight="17.399999999999999" x14ac:dyDescent="0.4"/>
  <cols>
    <col min="2" max="2" width="8.796875" style="3"/>
    <col min="6" max="6" width="14.69921875" bestFit="1" customWidth="1"/>
  </cols>
  <sheetData>
    <row r="1" spans="1:6" s="5" customFormat="1" x14ac:dyDescent="0.4">
      <c r="A1" s="10" t="s">
        <v>12</v>
      </c>
    </row>
    <row r="3" spans="1:6" s="6" customFormat="1" x14ac:dyDescent="0.4">
      <c r="B3" s="1" t="s">
        <v>0</v>
      </c>
      <c r="D3" s="8" t="s">
        <v>13</v>
      </c>
      <c r="F3" s="8" t="s">
        <v>14</v>
      </c>
    </row>
    <row r="4" spans="1:6" x14ac:dyDescent="0.4">
      <c r="B4" s="2" t="s">
        <v>1</v>
      </c>
      <c r="D4" t="str" cm="1">
        <f t="array" ref="D4:D33">_xlfn._xlws.SORT(B4:B33)</f>
        <v>come</v>
      </c>
      <c r="F4" t="str" cm="1">
        <f t="array" ref="F4:F13">_xlfn._xlws.SORT(_xlfn.UNIQUE(B4:B33),,-1)</f>
        <v>think</v>
      </c>
    </row>
    <row r="5" spans="1:6" x14ac:dyDescent="0.4">
      <c r="B5" s="2" t="s">
        <v>2</v>
      </c>
      <c r="D5" t="str">
        <v>come</v>
      </c>
      <c r="F5" t="str">
        <v>take</v>
      </c>
    </row>
    <row r="6" spans="1:6" x14ac:dyDescent="0.4">
      <c r="B6" s="2" t="s">
        <v>3</v>
      </c>
      <c r="D6" t="str">
        <v>come</v>
      </c>
      <c r="F6" t="str">
        <v>see</v>
      </c>
    </row>
    <row r="7" spans="1:6" x14ac:dyDescent="0.4">
      <c r="B7" s="2" t="s">
        <v>4</v>
      </c>
      <c r="D7" t="str">
        <v>get</v>
      </c>
      <c r="F7" t="str">
        <v>say</v>
      </c>
    </row>
    <row r="8" spans="1:6" x14ac:dyDescent="0.4">
      <c r="B8" s="2" t="s">
        <v>3</v>
      </c>
      <c r="D8" t="str">
        <v>get</v>
      </c>
      <c r="F8" t="str">
        <v>make</v>
      </c>
    </row>
    <row r="9" spans="1:6" x14ac:dyDescent="0.4">
      <c r="B9" s="2" t="s">
        <v>5</v>
      </c>
      <c r="D9" t="str">
        <v>get</v>
      </c>
      <c r="F9" t="str">
        <v>know</v>
      </c>
    </row>
    <row r="10" spans="1:6" x14ac:dyDescent="0.4">
      <c r="B10" s="2" t="s">
        <v>6</v>
      </c>
      <c r="D10" t="str">
        <v>give</v>
      </c>
      <c r="F10" t="str">
        <v>go</v>
      </c>
    </row>
    <row r="11" spans="1:6" x14ac:dyDescent="0.4">
      <c r="B11" s="2" t="s">
        <v>7</v>
      </c>
      <c r="D11" t="str">
        <v>give</v>
      </c>
      <c r="F11" t="str">
        <v>give</v>
      </c>
    </row>
    <row r="12" spans="1:6" x14ac:dyDescent="0.4">
      <c r="B12" s="2" t="s">
        <v>1</v>
      </c>
      <c r="D12" t="str">
        <v>give</v>
      </c>
      <c r="F12" t="str">
        <v>get</v>
      </c>
    </row>
    <row r="13" spans="1:6" x14ac:dyDescent="0.4">
      <c r="B13" s="2" t="s">
        <v>8</v>
      </c>
      <c r="D13" t="str">
        <v>go</v>
      </c>
      <c r="F13" t="str">
        <v>come</v>
      </c>
    </row>
    <row r="14" spans="1:6" x14ac:dyDescent="0.4">
      <c r="B14" s="2" t="s">
        <v>2</v>
      </c>
      <c r="D14" t="str">
        <v>go</v>
      </c>
    </row>
    <row r="15" spans="1:6" x14ac:dyDescent="0.4">
      <c r="B15" s="2" t="s">
        <v>4</v>
      </c>
      <c r="D15" t="str">
        <v>go</v>
      </c>
    </row>
    <row r="16" spans="1:6" x14ac:dyDescent="0.4">
      <c r="B16" s="2" t="s">
        <v>9</v>
      </c>
      <c r="D16" t="str">
        <v>know</v>
      </c>
    </row>
    <row r="17" spans="2:4" x14ac:dyDescent="0.4">
      <c r="B17" s="2" t="s">
        <v>10</v>
      </c>
      <c r="D17" t="str">
        <v>know</v>
      </c>
    </row>
    <row r="18" spans="2:4" x14ac:dyDescent="0.4">
      <c r="B18" s="2" t="s">
        <v>6</v>
      </c>
      <c r="D18" t="str">
        <v>know</v>
      </c>
    </row>
    <row r="19" spans="2:4" x14ac:dyDescent="0.4">
      <c r="B19" s="2" t="s">
        <v>7</v>
      </c>
      <c r="D19" t="str">
        <v>make</v>
      </c>
    </row>
    <row r="20" spans="2:4" x14ac:dyDescent="0.4">
      <c r="B20" s="2" t="s">
        <v>10</v>
      </c>
      <c r="D20" t="str">
        <v>make</v>
      </c>
    </row>
    <row r="21" spans="2:4" x14ac:dyDescent="0.4">
      <c r="B21" s="2" t="s">
        <v>10</v>
      </c>
      <c r="D21" t="str">
        <v>make</v>
      </c>
    </row>
    <row r="22" spans="2:4" x14ac:dyDescent="0.4">
      <c r="B22" s="2" t="s">
        <v>2</v>
      </c>
      <c r="D22" t="str">
        <v>say</v>
      </c>
    </row>
    <row r="23" spans="2:4" x14ac:dyDescent="0.4">
      <c r="B23" s="2" t="s">
        <v>7</v>
      </c>
      <c r="D23" t="str">
        <v>say</v>
      </c>
    </row>
    <row r="24" spans="2:4" x14ac:dyDescent="0.4">
      <c r="B24" s="2" t="s">
        <v>5</v>
      </c>
      <c r="D24" t="str">
        <v>say</v>
      </c>
    </row>
    <row r="25" spans="2:4" x14ac:dyDescent="0.4">
      <c r="B25" s="2" t="s">
        <v>1</v>
      </c>
      <c r="D25" t="str">
        <v>see</v>
      </c>
    </row>
    <row r="26" spans="2:4" x14ac:dyDescent="0.4">
      <c r="B26" s="2" t="s">
        <v>3</v>
      </c>
      <c r="D26" t="str">
        <v>see</v>
      </c>
    </row>
    <row r="27" spans="2:4" x14ac:dyDescent="0.4">
      <c r="B27" s="2" t="s">
        <v>5</v>
      </c>
      <c r="D27" t="str">
        <v>see</v>
      </c>
    </row>
    <row r="28" spans="2:4" x14ac:dyDescent="0.4">
      <c r="B28" s="2" t="s">
        <v>8</v>
      </c>
      <c r="D28" t="str">
        <v>take</v>
      </c>
    </row>
    <row r="29" spans="2:4" x14ac:dyDescent="0.4">
      <c r="B29" s="2" t="s">
        <v>8</v>
      </c>
      <c r="D29" t="str">
        <v>take</v>
      </c>
    </row>
    <row r="30" spans="2:4" x14ac:dyDescent="0.4">
      <c r="B30" s="2" t="s">
        <v>9</v>
      </c>
      <c r="D30" t="str">
        <v>take</v>
      </c>
    </row>
    <row r="31" spans="2:4" x14ac:dyDescent="0.4">
      <c r="B31" s="2" t="s">
        <v>9</v>
      </c>
      <c r="D31" t="str">
        <v>think</v>
      </c>
    </row>
    <row r="32" spans="2:4" x14ac:dyDescent="0.4">
      <c r="B32" s="2" t="s">
        <v>4</v>
      </c>
      <c r="D32" t="str">
        <v>think</v>
      </c>
    </row>
    <row r="33" spans="2:4" x14ac:dyDescent="0.4">
      <c r="B33" s="2" t="s">
        <v>6</v>
      </c>
      <c r="D33" t="str">
        <v>think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3EBC-FEB5-42DB-92AF-6E22D84D5445}">
  <dimension ref="A1:I33"/>
  <sheetViews>
    <sheetView workbookViewId="0">
      <pane ySplit="3" topLeftCell="A4" activePane="bottomLeft" state="frozen"/>
      <selection pane="bottomLeft" activeCell="H4" sqref="H4"/>
    </sheetView>
  </sheetViews>
  <sheetFormatPr defaultRowHeight="17.399999999999999" x14ac:dyDescent="0.4"/>
  <cols>
    <col min="2" max="2" width="8.796875" style="3"/>
  </cols>
  <sheetData>
    <row r="1" spans="1:9" s="5" customFormat="1" x14ac:dyDescent="0.4">
      <c r="A1" s="10" t="s">
        <v>49</v>
      </c>
    </row>
    <row r="3" spans="1:9" s="7" customFormat="1" x14ac:dyDescent="0.4">
      <c r="B3" s="11" t="s">
        <v>15</v>
      </c>
      <c r="C3" s="11" t="s">
        <v>16</v>
      </c>
      <c r="E3" s="12" t="s">
        <v>47</v>
      </c>
      <c r="F3" s="12" t="s">
        <v>48</v>
      </c>
      <c r="H3" s="12" t="s">
        <v>47</v>
      </c>
      <c r="I3" s="12" t="s">
        <v>48</v>
      </c>
    </row>
    <row r="4" spans="1:9" x14ac:dyDescent="0.4">
      <c r="B4" s="9" t="s">
        <v>37</v>
      </c>
      <c r="C4" s="9">
        <v>76</v>
      </c>
      <c r="E4" t="str" cm="1">
        <f t="array" ref="E4:F11">_xlfn._xlws.FILTER(B4:C33,C4:C33&gt;=120)</f>
        <v>C0013</v>
      </c>
      <c r="F4">
        <v>122</v>
      </c>
      <c r="H4" t="str" cm="1">
        <f t="array" ref="H4:I11">_xlfn._xlws.SORT(_xlfn.CHOOSECOLS(_xlfn._xlws.FILTER(B4:C33,C4:C33&gt;=120),1,2),2,-1)</f>
        <v>A0003</v>
      </c>
      <c r="I4">
        <v>147</v>
      </c>
    </row>
    <row r="5" spans="1:9" x14ac:dyDescent="0.4">
      <c r="B5" s="9" t="s">
        <v>46</v>
      </c>
      <c r="C5" s="9">
        <v>122</v>
      </c>
      <c r="E5" t="str">
        <v>C0007</v>
      </c>
      <c r="F5">
        <v>133</v>
      </c>
      <c r="H5" t="str">
        <v>A0002</v>
      </c>
      <c r="I5">
        <v>146</v>
      </c>
    </row>
    <row r="6" spans="1:9" x14ac:dyDescent="0.4">
      <c r="B6" s="9" t="s">
        <v>17</v>
      </c>
      <c r="C6" s="9">
        <v>115</v>
      </c>
      <c r="E6" t="str">
        <v>C0006</v>
      </c>
      <c r="F6">
        <v>145</v>
      </c>
      <c r="H6" t="str">
        <v>C0006</v>
      </c>
      <c r="I6">
        <v>145</v>
      </c>
    </row>
    <row r="7" spans="1:9" x14ac:dyDescent="0.4">
      <c r="B7" s="9" t="s">
        <v>40</v>
      </c>
      <c r="C7" s="9">
        <v>133</v>
      </c>
      <c r="E7" t="str">
        <v>B0002</v>
      </c>
      <c r="F7">
        <v>130</v>
      </c>
      <c r="H7" t="str">
        <v>B0003</v>
      </c>
      <c r="I7">
        <v>139</v>
      </c>
    </row>
    <row r="8" spans="1:9" x14ac:dyDescent="0.4">
      <c r="B8" s="9" t="s">
        <v>39</v>
      </c>
      <c r="C8" s="9">
        <v>145</v>
      </c>
      <c r="E8" t="str">
        <v>A0002</v>
      </c>
      <c r="F8">
        <v>146</v>
      </c>
      <c r="H8" t="str">
        <v>C0007</v>
      </c>
      <c r="I8">
        <v>133</v>
      </c>
    </row>
    <row r="9" spans="1:9" x14ac:dyDescent="0.4">
      <c r="B9" s="9" t="s">
        <v>33</v>
      </c>
      <c r="C9" s="9">
        <v>65</v>
      </c>
      <c r="E9" t="str">
        <v>B0003</v>
      </c>
      <c r="F9">
        <v>139</v>
      </c>
      <c r="H9" t="str">
        <v>B0002</v>
      </c>
      <c r="I9">
        <v>130</v>
      </c>
    </row>
    <row r="10" spans="1:9" x14ac:dyDescent="0.4">
      <c r="B10" s="9" t="s">
        <v>43</v>
      </c>
      <c r="C10" s="9">
        <v>95</v>
      </c>
      <c r="E10" t="str">
        <v>A0003</v>
      </c>
      <c r="F10">
        <v>147</v>
      </c>
      <c r="H10" t="str">
        <v>C0013</v>
      </c>
      <c r="I10">
        <v>122</v>
      </c>
    </row>
    <row r="11" spans="1:9" x14ac:dyDescent="0.4">
      <c r="B11" s="9" t="s">
        <v>38</v>
      </c>
      <c r="C11" s="9">
        <v>61</v>
      </c>
      <c r="E11" t="str">
        <v>B0006</v>
      </c>
      <c r="F11">
        <v>121</v>
      </c>
      <c r="H11" t="str">
        <v>B0006</v>
      </c>
      <c r="I11">
        <v>121</v>
      </c>
    </row>
    <row r="12" spans="1:9" x14ac:dyDescent="0.4">
      <c r="B12" s="9" t="s">
        <v>32</v>
      </c>
      <c r="C12" s="9">
        <v>91</v>
      </c>
    </row>
    <row r="13" spans="1:9" x14ac:dyDescent="0.4">
      <c r="B13" s="9" t="s">
        <v>35</v>
      </c>
      <c r="C13" s="9">
        <v>86</v>
      </c>
      <c r="H13" s="13"/>
    </row>
    <row r="14" spans="1:9" x14ac:dyDescent="0.4">
      <c r="B14" s="9" t="s">
        <v>27</v>
      </c>
      <c r="C14" s="9">
        <v>130</v>
      </c>
    </row>
    <row r="15" spans="1:9" x14ac:dyDescent="0.4">
      <c r="B15" s="9" t="s">
        <v>18</v>
      </c>
      <c r="C15" s="9">
        <v>146</v>
      </c>
    </row>
    <row r="16" spans="1:9" x14ac:dyDescent="0.4">
      <c r="B16" s="9" t="s">
        <v>41</v>
      </c>
      <c r="C16" s="9">
        <v>86</v>
      </c>
    </row>
    <row r="17" spans="2:3" x14ac:dyDescent="0.4">
      <c r="B17" s="9" t="s">
        <v>42</v>
      </c>
      <c r="C17" s="9">
        <v>71</v>
      </c>
    </row>
    <row r="18" spans="2:3" x14ac:dyDescent="0.4">
      <c r="B18" s="9" t="s">
        <v>22</v>
      </c>
      <c r="C18" s="9">
        <v>119</v>
      </c>
    </row>
    <row r="19" spans="2:3" x14ac:dyDescent="0.4">
      <c r="B19" s="9" t="s">
        <v>21</v>
      </c>
      <c r="C19" s="9">
        <v>83</v>
      </c>
    </row>
    <row r="20" spans="2:3" x14ac:dyDescent="0.4">
      <c r="B20" s="9" t="s">
        <v>45</v>
      </c>
      <c r="C20" s="9">
        <v>112</v>
      </c>
    </row>
    <row r="21" spans="2:3" x14ac:dyDescent="0.4">
      <c r="B21" s="9" t="s">
        <v>30</v>
      </c>
      <c r="C21" s="9">
        <v>111</v>
      </c>
    </row>
    <row r="22" spans="2:3" x14ac:dyDescent="0.4">
      <c r="B22" s="9" t="s">
        <v>28</v>
      </c>
      <c r="C22" s="9">
        <v>139</v>
      </c>
    </row>
    <row r="23" spans="2:3" x14ac:dyDescent="0.4">
      <c r="B23" s="9" t="s">
        <v>26</v>
      </c>
      <c r="C23" s="9">
        <v>69</v>
      </c>
    </row>
    <row r="24" spans="2:3" x14ac:dyDescent="0.4">
      <c r="B24" s="9" t="s">
        <v>44</v>
      </c>
      <c r="C24" s="9">
        <v>78</v>
      </c>
    </row>
    <row r="25" spans="2:3" x14ac:dyDescent="0.4">
      <c r="B25" s="9" t="s">
        <v>20</v>
      </c>
      <c r="C25" s="9">
        <v>104</v>
      </c>
    </row>
    <row r="26" spans="2:3" x14ac:dyDescent="0.4">
      <c r="B26" s="9" t="s">
        <v>24</v>
      </c>
      <c r="C26" s="9">
        <v>102</v>
      </c>
    </row>
    <row r="27" spans="2:3" x14ac:dyDescent="0.4">
      <c r="B27" s="9" t="s">
        <v>34</v>
      </c>
      <c r="C27" s="9">
        <v>106</v>
      </c>
    </row>
    <row r="28" spans="2:3" x14ac:dyDescent="0.4">
      <c r="B28" s="9" t="s">
        <v>36</v>
      </c>
      <c r="C28" s="9">
        <v>68</v>
      </c>
    </row>
    <row r="29" spans="2:3" x14ac:dyDescent="0.4">
      <c r="B29" s="9" t="s">
        <v>19</v>
      </c>
      <c r="C29" s="9">
        <v>147</v>
      </c>
    </row>
    <row r="30" spans="2:3" x14ac:dyDescent="0.4">
      <c r="B30" s="9" t="s">
        <v>31</v>
      </c>
      <c r="C30" s="9">
        <v>121</v>
      </c>
    </row>
    <row r="31" spans="2:3" x14ac:dyDescent="0.4">
      <c r="B31" s="9" t="s">
        <v>25</v>
      </c>
      <c r="C31" s="9">
        <v>70</v>
      </c>
    </row>
    <row r="32" spans="2:3" x14ac:dyDescent="0.4">
      <c r="B32" s="9" t="s">
        <v>29</v>
      </c>
      <c r="C32" s="9">
        <v>98</v>
      </c>
    </row>
    <row r="33" spans="2:3" x14ac:dyDescent="0.4">
      <c r="B33" s="9" t="s">
        <v>23</v>
      </c>
      <c r="C33" s="9">
        <v>89</v>
      </c>
    </row>
  </sheetData>
  <sortState xmlns:xlrd2="http://schemas.microsoft.com/office/spreadsheetml/2017/richdata2" ref="A4:C33">
    <sortCondition ref="A5:A33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0C88D-AC5C-45FC-B315-BAB48A5AAB20}">
  <dimension ref="A1:E13"/>
  <sheetViews>
    <sheetView workbookViewId="0">
      <pane ySplit="3" topLeftCell="A4" activePane="bottomLeft" state="frozen"/>
      <selection pane="bottomLeft" activeCell="E4" sqref="E4"/>
    </sheetView>
  </sheetViews>
  <sheetFormatPr defaultRowHeight="17.399999999999999" x14ac:dyDescent="0.4"/>
  <cols>
    <col min="5" max="5" width="20.19921875" bestFit="1" customWidth="1"/>
  </cols>
  <sheetData>
    <row r="1" spans="1:5" s="5" customFormat="1" x14ac:dyDescent="0.4">
      <c r="A1" s="10" t="s">
        <v>70</v>
      </c>
    </row>
    <row r="3" spans="1:5" s="6" customFormat="1" x14ac:dyDescent="0.4">
      <c r="B3" s="14" t="s">
        <v>71</v>
      </c>
      <c r="C3" s="14" t="s">
        <v>72</v>
      </c>
    </row>
    <row r="4" spans="1:5" x14ac:dyDescent="0.4">
      <c r="B4" s="3" t="s">
        <v>50</v>
      </c>
      <c r="C4" s="3" t="s">
        <v>51</v>
      </c>
      <c r="E4" t="str">
        <f>_xlfn.TEXTJOIN("",TRUE,B4:B13)</f>
        <v>갑을병정무기경신임계</v>
      </c>
    </row>
    <row r="5" spans="1:5" x14ac:dyDescent="0.4">
      <c r="B5" s="3" t="s">
        <v>52</v>
      </c>
      <c r="C5" s="3" t="s">
        <v>53</v>
      </c>
    </row>
    <row r="6" spans="1:5" x14ac:dyDescent="0.4">
      <c r="B6" s="3" t="s">
        <v>54</v>
      </c>
      <c r="C6" s="3" t="s">
        <v>55</v>
      </c>
      <c r="E6" t="str">
        <f>_xlfn.TEXTJOIN("",TRUE,C4:C13)</f>
        <v>갑자을축병인정묘무진기사경오신미임신계유</v>
      </c>
    </row>
    <row r="7" spans="1:5" x14ac:dyDescent="0.4">
      <c r="B7" s="3" t="s">
        <v>56</v>
      </c>
      <c r="C7" s="3" t="s">
        <v>57</v>
      </c>
      <c r="E7" t="str">
        <f>_xlfn.TEXTJOIN(", ",TRUE,C4:C13)</f>
        <v>갑자, 을축, 병인, 정묘, 무진, 기사, 경오, 신미, 임신, 계유</v>
      </c>
    </row>
    <row r="8" spans="1:5" x14ac:dyDescent="0.4">
      <c r="B8" s="3" t="s">
        <v>58</v>
      </c>
      <c r="C8" s="3" t="s">
        <v>59</v>
      </c>
    </row>
    <row r="9" spans="1:5" x14ac:dyDescent="0.4">
      <c r="B9" s="3" t="s">
        <v>60</v>
      </c>
      <c r="C9" s="3" t="s">
        <v>61</v>
      </c>
    </row>
    <row r="10" spans="1:5" x14ac:dyDescent="0.4">
      <c r="B10" s="3" t="s">
        <v>62</v>
      </c>
      <c r="C10" s="3" t="s">
        <v>63</v>
      </c>
    </row>
    <row r="11" spans="1:5" x14ac:dyDescent="0.4">
      <c r="B11" s="3" t="s">
        <v>64</v>
      </c>
      <c r="C11" s="3" t="s">
        <v>65</v>
      </c>
    </row>
    <row r="12" spans="1:5" x14ac:dyDescent="0.4">
      <c r="B12" s="3" t="s">
        <v>66</v>
      </c>
      <c r="C12" s="3" t="s">
        <v>67</v>
      </c>
    </row>
    <row r="13" spans="1:5" x14ac:dyDescent="0.4">
      <c r="B13" s="3" t="s">
        <v>68</v>
      </c>
      <c r="C13" s="3" t="s">
        <v>69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B8AD-7DC8-4F24-9B2C-A9DD0DBEAC09}">
  <dimension ref="A1:F12"/>
  <sheetViews>
    <sheetView workbookViewId="0">
      <pane ySplit="3" topLeftCell="A4" activePane="bottomLeft" state="frozen"/>
      <selection pane="bottomLeft" activeCell="E4" sqref="E4"/>
    </sheetView>
  </sheetViews>
  <sheetFormatPr defaultRowHeight="17.399999999999999" x14ac:dyDescent="0.4"/>
  <cols>
    <col min="3" max="3" width="22.5" bestFit="1" customWidth="1"/>
    <col min="6" max="6" width="13.796875" bestFit="1" customWidth="1"/>
  </cols>
  <sheetData>
    <row r="1" spans="1:6" s="5" customFormat="1" x14ac:dyDescent="0.4">
      <c r="A1" s="10" t="s">
        <v>100</v>
      </c>
    </row>
    <row r="3" spans="1:6" x14ac:dyDescent="0.4">
      <c r="B3" s="15" t="s">
        <v>96</v>
      </c>
      <c r="C3" s="15" t="s">
        <v>97</v>
      </c>
      <c r="E3" s="16" t="s">
        <v>98</v>
      </c>
      <c r="F3" s="16" t="s">
        <v>99</v>
      </c>
    </row>
    <row r="4" spans="1:6" x14ac:dyDescent="0.4">
      <c r="B4" s="2" t="s">
        <v>86</v>
      </c>
      <c r="C4" s="9" t="s">
        <v>87</v>
      </c>
      <c r="E4" t="str">
        <f>_xlfn.TEXTBEFORE(C4,"@")</f>
        <v>nancy</v>
      </c>
      <c r="F4" t="str">
        <f>_xlfn.TEXTAFTER(C4,"@")</f>
        <v>northwind.com</v>
      </c>
    </row>
    <row r="5" spans="1:6" x14ac:dyDescent="0.4">
      <c r="B5" s="2" t="s">
        <v>88</v>
      </c>
      <c r="C5" s="9" t="s">
        <v>101</v>
      </c>
      <c r="E5" t="str">
        <f t="shared" ref="E5:E12" si="0">_xlfn.TEXTBEFORE(C5,"@")</f>
        <v>andrew</v>
      </c>
      <c r="F5" t="str">
        <f t="shared" ref="F5:F12" si="1">_xlfn.TEXTAFTER(C5,"@")</f>
        <v>iexceller.com</v>
      </c>
    </row>
    <row r="6" spans="1:6" x14ac:dyDescent="0.4">
      <c r="B6" s="2" t="s">
        <v>89</v>
      </c>
      <c r="C6" s="9" t="s">
        <v>102</v>
      </c>
      <c r="E6" t="str">
        <f t="shared" si="0"/>
        <v>jan</v>
      </c>
      <c r="F6" t="str">
        <f t="shared" si="1"/>
        <v>microsoft.com</v>
      </c>
    </row>
    <row r="7" spans="1:6" x14ac:dyDescent="0.4">
      <c r="B7" s="2" t="s">
        <v>90</v>
      </c>
      <c r="C7" s="9" t="s">
        <v>103</v>
      </c>
      <c r="E7" t="str">
        <f t="shared" si="0"/>
        <v>mariya</v>
      </c>
      <c r="F7" t="str">
        <f t="shared" si="1"/>
        <v>amazon.com</v>
      </c>
    </row>
    <row r="8" spans="1:6" x14ac:dyDescent="0.4">
      <c r="B8" s="2" t="s">
        <v>91</v>
      </c>
      <c r="C8" s="9" t="s">
        <v>104</v>
      </c>
      <c r="E8" t="str">
        <f t="shared" si="0"/>
        <v>steven</v>
      </c>
      <c r="F8" t="str">
        <f t="shared" si="1"/>
        <v>sec.com</v>
      </c>
    </row>
    <row r="9" spans="1:6" x14ac:dyDescent="0.4">
      <c r="B9" s="2" t="s">
        <v>92</v>
      </c>
      <c r="C9" s="9" t="s">
        <v>105</v>
      </c>
      <c r="E9" t="str">
        <f t="shared" si="0"/>
        <v>michael</v>
      </c>
      <c r="F9" t="str">
        <f t="shared" si="1"/>
        <v>gmail.com</v>
      </c>
    </row>
    <row r="10" spans="1:6" x14ac:dyDescent="0.4">
      <c r="B10" s="2" t="s">
        <v>93</v>
      </c>
      <c r="C10" s="9" t="s">
        <v>106</v>
      </c>
      <c r="E10" t="str">
        <f t="shared" si="0"/>
        <v>robert</v>
      </c>
      <c r="F10" t="str">
        <f t="shared" si="1"/>
        <v>lge.com</v>
      </c>
    </row>
    <row r="11" spans="1:6" x14ac:dyDescent="0.4">
      <c r="B11" s="2" t="s">
        <v>94</v>
      </c>
      <c r="C11" s="9" t="s">
        <v>107</v>
      </c>
      <c r="E11" t="str">
        <f t="shared" si="0"/>
        <v>laura</v>
      </c>
      <c r="F11" t="str">
        <f t="shared" si="1"/>
        <v>abc.com</v>
      </c>
    </row>
    <row r="12" spans="1:6" x14ac:dyDescent="0.4">
      <c r="B12" s="2" t="s">
        <v>95</v>
      </c>
      <c r="C12" s="9" t="s">
        <v>108</v>
      </c>
      <c r="E12" t="str">
        <f t="shared" si="0"/>
        <v>anne</v>
      </c>
      <c r="F12" t="str">
        <f t="shared" si="1"/>
        <v>iexceller.com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298B6-5942-482F-BF5C-435C52E104C8}">
  <dimension ref="A1:H13"/>
  <sheetViews>
    <sheetView workbookViewId="0">
      <pane ySplit="3" topLeftCell="A4" activePane="bottomLeft" state="frozen"/>
      <selection pane="bottomLeft" activeCell="D4" sqref="D4"/>
    </sheetView>
  </sheetViews>
  <sheetFormatPr defaultRowHeight="17.399999999999999" x14ac:dyDescent="0.4"/>
  <cols>
    <col min="2" max="2" width="34.296875" bestFit="1" customWidth="1"/>
  </cols>
  <sheetData>
    <row r="1" spans="1:8" s="5" customFormat="1" x14ac:dyDescent="0.4">
      <c r="A1" s="10" t="s">
        <v>73</v>
      </c>
    </row>
    <row r="3" spans="1:8" x14ac:dyDescent="0.4">
      <c r="B3" s="15" t="s">
        <v>84</v>
      </c>
    </row>
    <row r="4" spans="1:8" x14ac:dyDescent="0.4">
      <c r="B4" t="s">
        <v>74</v>
      </c>
      <c r="D4" t="str" cm="1">
        <f t="array" ref="D4:G4">_xlfn.TEXTSPLIT(B4," ")</f>
        <v>더블</v>
      </c>
      <c r="E4" t="str">
        <v>초콜릿</v>
      </c>
      <c r="F4" t="str">
        <v>칩</v>
      </c>
      <c r="G4" t="str">
        <v>프라푸치노</v>
      </c>
    </row>
    <row r="5" spans="1:8" x14ac:dyDescent="0.4">
      <c r="B5" t="s">
        <v>75</v>
      </c>
      <c r="D5" t="str" cm="1">
        <f t="array" ref="D5:F5">_xlfn.TEXTSPLIT(B5," ")</f>
        <v>카라멜</v>
      </c>
      <c r="E5" t="str">
        <v>마키아토</v>
      </c>
      <c r="F5" t="str">
        <v>프라푸치노</v>
      </c>
    </row>
    <row r="6" spans="1:8" x14ac:dyDescent="0.4">
      <c r="B6" t="s">
        <v>76</v>
      </c>
      <c r="D6" t="str" cm="1">
        <f t="array" ref="D6:G6">_xlfn.TEXTSPLIT(B6," ")</f>
        <v>바닐라</v>
      </c>
      <c r="E6" t="str">
        <v>빈</v>
      </c>
      <c r="F6" t="str">
        <v>크림</v>
      </c>
      <c r="G6" t="str">
        <v>프라푸치노</v>
      </c>
    </row>
    <row r="7" spans="1:8" x14ac:dyDescent="0.4">
      <c r="B7" t="s">
        <v>77</v>
      </c>
      <c r="D7" t="str" cm="1">
        <f t="array" ref="D7:F7">_xlfn.TEXTSPLIT(B7," ")</f>
        <v>스트로베리</v>
      </c>
      <c r="E7" t="str">
        <v>크림</v>
      </c>
      <c r="F7" t="str">
        <v>프라푸치노</v>
      </c>
    </row>
    <row r="8" spans="1:8" x14ac:dyDescent="0.4">
      <c r="B8" t="s">
        <v>78</v>
      </c>
      <c r="D8" t="str" cm="1">
        <f t="array" ref="D8:G8">_xlfn.TEXTSPLIT(B8," ")</f>
        <v>초콜릿</v>
      </c>
      <c r="E8" t="str">
        <v>크림</v>
      </c>
      <c r="F8" t="str">
        <v>칩</v>
      </c>
      <c r="G8" t="str">
        <v>프라푸치노</v>
      </c>
    </row>
    <row r="9" spans="1:8" x14ac:dyDescent="0.4">
      <c r="B9" t="s">
        <v>79</v>
      </c>
      <c r="D9" t="str" cm="1">
        <f t="array" ref="D9:E9">_xlfn.TEXTSPLIT(B9," ")</f>
        <v>에스프레소</v>
      </c>
      <c r="E9" t="str">
        <v>프라푸치노</v>
      </c>
    </row>
    <row r="10" spans="1:8" x14ac:dyDescent="0.4">
      <c r="B10" t="s">
        <v>80</v>
      </c>
      <c r="D10" t="str" cm="1">
        <f t="array" ref="D10:H10">_xlfn.TEXTSPLIT(B10," ")</f>
        <v>허니</v>
      </c>
      <c r="E10" t="str">
        <v>알몬드</v>
      </c>
      <c r="F10" t="str">
        <v>밀크</v>
      </c>
      <c r="G10" t="str">
        <v>플랫</v>
      </c>
      <c r="H10" t="str">
        <v>화이트</v>
      </c>
    </row>
    <row r="11" spans="1:8" x14ac:dyDescent="0.4">
      <c r="B11" t="s">
        <v>81</v>
      </c>
      <c r="D11" t="str" cm="1">
        <f t="array" ref="D11:F11">_xlfn.TEXTSPLIT(B11," ")</f>
        <v>아이스</v>
      </c>
      <c r="E11" t="str">
        <v>카라멜</v>
      </c>
      <c r="F11" t="str">
        <v>마키아토</v>
      </c>
    </row>
    <row r="12" spans="1:8" x14ac:dyDescent="0.4">
      <c r="B12" t="s">
        <v>82</v>
      </c>
      <c r="D12" t="str" cm="1">
        <f t="array" ref="D12:G12">_xlfn.TEXTSPLIT(B12," ")</f>
        <v>아이스</v>
      </c>
      <c r="E12" t="str">
        <v>화이트</v>
      </c>
      <c r="F12" t="str">
        <v>초콜릿</v>
      </c>
      <c r="G12" t="str">
        <v>모카</v>
      </c>
    </row>
    <row r="13" spans="1:8" x14ac:dyDescent="0.4">
      <c r="B13" t="s">
        <v>83</v>
      </c>
      <c r="D13" t="str" cm="1">
        <f t="array" ref="D13:H13">_xlfn.TEXTSPLIT(B13," ")</f>
        <v>루비</v>
      </c>
      <c r="E13" t="str">
        <v>그레이프프루트</v>
      </c>
      <c r="F13" t="str">
        <v>&amp;</v>
      </c>
      <c r="G13" t="str">
        <v>티</v>
      </c>
      <c r="H13" t="str">
        <v>레몬네이드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2AFA-3A60-490B-A366-12E3FF4E35BF}">
  <dimension ref="A1:J53"/>
  <sheetViews>
    <sheetView workbookViewId="0">
      <pane ySplit="3" topLeftCell="A4" activePane="bottomLeft" state="frozen"/>
      <selection pane="bottomLeft" activeCell="G4" sqref="G4"/>
    </sheetView>
  </sheetViews>
  <sheetFormatPr defaultRowHeight="17.399999999999999" x14ac:dyDescent="0.4"/>
  <cols>
    <col min="2" max="4" width="8.796875" style="3"/>
    <col min="5" max="5" width="8.796875" style="18"/>
    <col min="7" max="7" width="8.796875" style="23"/>
  </cols>
  <sheetData>
    <row r="1" spans="1:10" s="5" customFormat="1" x14ac:dyDescent="0.4">
      <c r="A1" s="10" t="s">
        <v>129</v>
      </c>
      <c r="B1" s="4"/>
      <c r="C1" s="4"/>
      <c r="D1" s="4"/>
      <c r="E1" s="17"/>
    </row>
    <row r="3" spans="1:10" x14ac:dyDescent="0.4">
      <c r="B3" s="21" t="s">
        <v>110</v>
      </c>
      <c r="C3" s="21" t="s">
        <v>109</v>
      </c>
      <c r="D3" s="21" t="s">
        <v>15</v>
      </c>
      <c r="E3" s="22" t="s">
        <v>16</v>
      </c>
      <c r="G3" s="24" t="s">
        <v>110</v>
      </c>
      <c r="H3" s="24" t="s">
        <v>109</v>
      </c>
      <c r="I3" s="24" t="s">
        <v>15</v>
      </c>
      <c r="J3" s="25" t="s">
        <v>16</v>
      </c>
    </row>
    <row r="4" spans="1:10" x14ac:dyDescent="0.4">
      <c r="B4" s="23">
        <v>44988</v>
      </c>
      <c r="C4" s="19" t="s">
        <v>111</v>
      </c>
      <c r="D4" s="19" t="s">
        <v>18</v>
      </c>
      <c r="E4" s="20">
        <v>236</v>
      </c>
      <c r="G4" s="23" cm="1">
        <f t="array" ref="G4:J6">_xlfn.TAKE(_xlfn._xlws.SORT(B4:E53,4,-1),3)</f>
        <v>45100</v>
      </c>
      <c r="H4" t="str">
        <v>기초</v>
      </c>
      <c r="I4" t="str">
        <v>A0003</v>
      </c>
      <c r="J4">
        <v>249</v>
      </c>
    </row>
    <row r="5" spans="1:10" x14ac:dyDescent="0.4">
      <c r="B5" s="23">
        <v>44926</v>
      </c>
      <c r="C5" s="19" t="s">
        <v>111</v>
      </c>
      <c r="D5" s="19" t="s">
        <v>18</v>
      </c>
      <c r="E5" s="20">
        <v>105</v>
      </c>
      <c r="G5" s="23">
        <v>45001</v>
      </c>
      <c r="H5" t="str">
        <v>기초</v>
      </c>
      <c r="I5" t="str">
        <v>A0006</v>
      </c>
      <c r="J5">
        <v>246</v>
      </c>
    </row>
    <row r="6" spans="1:10" x14ac:dyDescent="0.4">
      <c r="B6" s="23">
        <v>45051</v>
      </c>
      <c r="C6" s="19" t="s">
        <v>111</v>
      </c>
      <c r="D6" s="19" t="s">
        <v>19</v>
      </c>
      <c r="E6" s="20">
        <v>95</v>
      </c>
      <c r="G6" s="23">
        <v>45048</v>
      </c>
      <c r="H6" t="str">
        <v>색조</v>
      </c>
      <c r="I6" t="str">
        <v>B0005</v>
      </c>
      <c r="J6">
        <v>245</v>
      </c>
    </row>
    <row r="7" spans="1:10" x14ac:dyDescent="0.4">
      <c r="B7" s="23">
        <v>45100</v>
      </c>
      <c r="C7" s="19" t="s">
        <v>111</v>
      </c>
      <c r="D7" s="19" t="s">
        <v>19</v>
      </c>
      <c r="E7" s="20">
        <v>249</v>
      </c>
    </row>
    <row r="8" spans="1:10" x14ac:dyDescent="0.4">
      <c r="B8" s="23">
        <v>44996</v>
      </c>
      <c r="C8" s="19" t="s">
        <v>111</v>
      </c>
      <c r="D8" s="19" t="s">
        <v>20</v>
      </c>
      <c r="E8" s="20">
        <v>208</v>
      </c>
    </row>
    <row r="9" spans="1:10" x14ac:dyDescent="0.4">
      <c r="B9" s="23">
        <v>45001</v>
      </c>
      <c r="C9" s="19" t="s">
        <v>111</v>
      </c>
      <c r="D9" s="19" t="s">
        <v>22</v>
      </c>
      <c r="E9" s="20">
        <v>246</v>
      </c>
    </row>
    <row r="10" spans="1:10" x14ac:dyDescent="0.4">
      <c r="B10" s="23">
        <v>45007</v>
      </c>
      <c r="C10" s="19" t="s">
        <v>111</v>
      </c>
      <c r="D10" s="19" t="s">
        <v>24</v>
      </c>
      <c r="E10" s="20">
        <v>113</v>
      </c>
      <c r="G10" s="26"/>
    </row>
    <row r="11" spans="1:10" x14ac:dyDescent="0.4">
      <c r="B11" s="23">
        <v>44973</v>
      </c>
      <c r="C11" s="19" t="s">
        <v>111</v>
      </c>
      <c r="D11" s="19" t="s">
        <v>24</v>
      </c>
      <c r="E11" s="20">
        <v>241</v>
      </c>
    </row>
    <row r="12" spans="1:10" x14ac:dyDescent="0.4">
      <c r="B12" s="23">
        <v>45104</v>
      </c>
      <c r="C12" s="19" t="s">
        <v>111</v>
      </c>
      <c r="D12" s="19" t="s">
        <v>24</v>
      </c>
      <c r="E12" s="20">
        <v>115</v>
      </c>
    </row>
    <row r="13" spans="1:10" x14ac:dyDescent="0.4">
      <c r="B13" s="23">
        <v>45088</v>
      </c>
      <c r="C13" s="19" t="s">
        <v>111</v>
      </c>
      <c r="D13" s="19" t="s">
        <v>112</v>
      </c>
      <c r="E13" s="20">
        <v>86</v>
      </c>
    </row>
    <row r="14" spans="1:10" x14ac:dyDescent="0.4">
      <c r="B14" s="23">
        <v>44930</v>
      </c>
      <c r="C14" s="19" t="s">
        <v>113</v>
      </c>
      <c r="D14" s="19" t="s">
        <v>27</v>
      </c>
      <c r="E14" s="20">
        <v>229</v>
      </c>
    </row>
    <row r="15" spans="1:10" x14ac:dyDescent="0.4">
      <c r="B15" s="23">
        <v>45102</v>
      </c>
      <c r="C15" s="19" t="s">
        <v>113</v>
      </c>
      <c r="D15" s="19" t="s">
        <v>27</v>
      </c>
      <c r="E15" s="20">
        <v>219</v>
      </c>
    </row>
    <row r="16" spans="1:10" x14ac:dyDescent="0.4">
      <c r="B16" s="23">
        <v>45101</v>
      </c>
      <c r="C16" s="19" t="s">
        <v>113</v>
      </c>
      <c r="D16" s="19" t="s">
        <v>28</v>
      </c>
      <c r="E16" s="20">
        <v>79</v>
      </c>
    </row>
    <row r="17" spans="2:5" x14ac:dyDescent="0.4">
      <c r="B17" s="23">
        <v>45049</v>
      </c>
      <c r="C17" s="19" t="s">
        <v>113</v>
      </c>
      <c r="D17" s="19" t="s">
        <v>28</v>
      </c>
      <c r="E17" s="20">
        <v>73</v>
      </c>
    </row>
    <row r="18" spans="2:5" x14ac:dyDescent="0.4">
      <c r="B18" s="23">
        <v>45060</v>
      </c>
      <c r="C18" s="19" t="s">
        <v>113</v>
      </c>
      <c r="D18" s="19" t="s">
        <v>28</v>
      </c>
      <c r="E18" s="20">
        <v>97</v>
      </c>
    </row>
    <row r="19" spans="2:5" x14ac:dyDescent="0.4">
      <c r="B19" s="23">
        <v>44983</v>
      </c>
      <c r="C19" s="19" t="s">
        <v>113</v>
      </c>
      <c r="D19" s="19" t="s">
        <v>30</v>
      </c>
      <c r="E19" s="20">
        <v>181</v>
      </c>
    </row>
    <row r="20" spans="2:5" x14ac:dyDescent="0.4">
      <c r="B20" s="23">
        <v>45048</v>
      </c>
      <c r="C20" s="19" t="s">
        <v>113</v>
      </c>
      <c r="D20" s="19" t="s">
        <v>30</v>
      </c>
      <c r="E20" s="20">
        <v>245</v>
      </c>
    </row>
    <row r="21" spans="2:5" x14ac:dyDescent="0.4">
      <c r="B21" s="23">
        <v>44947</v>
      </c>
      <c r="C21" s="19" t="s">
        <v>113</v>
      </c>
      <c r="D21" s="19" t="s">
        <v>30</v>
      </c>
      <c r="E21" s="20">
        <v>233</v>
      </c>
    </row>
    <row r="22" spans="2:5" x14ac:dyDescent="0.4">
      <c r="B22" s="23">
        <v>44976</v>
      </c>
      <c r="C22" s="19" t="s">
        <v>113</v>
      </c>
      <c r="D22" s="19" t="s">
        <v>32</v>
      </c>
      <c r="E22" s="20">
        <v>137</v>
      </c>
    </row>
    <row r="23" spans="2:5" x14ac:dyDescent="0.4">
      <c r="B23" s="23">
        <v>45007</v>
      </c>
      <c r="C23" s="19" t="s">
        <v>113</v>
      </c>
      <c r="D23" s="19" t="s">
        <v>33</v>
      </c>
      <c r="E23" s="20">
        <v>224</v>
      </c>
    </row>
    <row r="24" spans="2:5" x14ac:dyDescent="0.4">
      <c r="B24" s="23">
        <v>45005</v>
      </c>
      <c r="C24" s="19" t="s">
        <v>113</v>
      </c>
      <c r="D24" s="19" t="s">
        <v>114</v>
      </c>
      <c r="E24" s="20">
        <v>59</v>
      </c>
    </row>
    <row r="25" spans="2:5" x14ac:dyDescent="0.4">
      <c r="B25" s="23">
        <v>45064</v>
      </c>
      <c r="C25" s="19" t="s">
        <v>115</v>
      </c>
      <c r="D25" s="19" t="s">
        <v>35</v>
      </c>
      <c r="E25" s="20">
        <v>154</v>
      </c>
    </row>
    <row r="26" spans="2:5" x14ac:dyDescent="0.4">
      <c r="B26" s="23">
        <v>45063</v>
      </c>
      <c r="C26" s="19" t="s">
        <v>115</v>
      </c>
      <c r="D26" s="19" t="s">
        <v>35</v>
      </c>
      <c r="E26" s="20">
        <v>138</v>
      </c>
    </row>
    <row r="27" spans="2:5" x14ac:dyDescent="0.4">
      <c r="B27" s="23">
        <v>44971</v>
      </c>
      <c r="C27" s="19" t="s">
        <v>115</v>
      </c>
      <c r="D27" s="19" t="s">
        <v>35</v>
      </c>
      <c r="E27" s="20">
        <v>152</v>
      </c>
    </row>
    <row r="28" spans="2:5" x14ac:dyDescent="0.4">
      <c r="B28" s="23">
        <v>44933</v>
      </c>
      <c r="C28" s="19" t="s">
        <v>115</v>
      </c>
      <c r="D28" s="19" t="s">
        <v>36</v>
      </c>
      <c r="E28" s="20">
        <v>199</v>
      </c>
    </row>
    <row r="29" spans="2:5" x14ac:dyDescent="0.4">
      <c r="B29" s="23">
        <v>45063</v>
      </c>
      <c r="C29" s="19" t="s">
        <v>115</v>
      </c>
      <c r="D29" s="19" t="s">
        <v>37</v>
      </c>
      <c r="E29" s="20">
        <v>213</v>
      </c>
    </row>
    <row r="30" spans="2:5" x14ac:dyDescent="0.4">
      <c r="B30" s="23">
        <v>44994</v>
      </c>
      <c r="C30" s="19" t="s">
        <v>115</v>
      </c>
      <c r="D30" s="19" t="s">
        <v>40</v>
      </c>
      <c r="E30" s="20">
        <v>99</v>
      </c>
    </row>
    <row r="31" spans="2:5" x14ac:dyDescent="0.4">
      <c r="B31" s="23">
        <v>44946</v>
      </c>
      <c r="C31" s="19" t="s">
        <v>115</v>
      </c>
      <c r="D31" s="19" t="s">
        <v>40</v>
      </c>
      <c r="E31" s="20">
        <v>100</v>
      </c>
    </row>
    <row r="32" spans="2:5" x14ac:dyDescent="0.4">
      <c r="B32" s="23">
        <v>44977</v>
      </c>
      <c r="C32" s="19" t="s">
        <v>115</v>
      </c>
      <c r="D32" s="19" t="s">
        <v>40</v>
      </c>
      <c r="E32" s="20">
        <v>138</v>
      </c>
    </row>
    <row r="33" spans="2:5" x14ac:dyDescent="0.4">
      <c r="B33" s="23">
        <v>44989</v>
      </c>
      <c r="C33" s="19" t="s">
        <v>115</v>
      </c>
      <c r="D33" s="19" t="s">
        <v>42</v>
      </c>
      <c r="E33" s="20">
        <v>138</v>
      </c>
    </row>
    <row r="34" spans="2:5" x14ac:dyDescent="0.4">
      <c r="B34" s="23">
        <v>44958</v>
      </c>
      <c r="C34" s="19" t="s">
        <v>115</v>
      </c>
      <c r="D34" s="19" t="s">
        <v>42</v>
      </c>
      <c r="E34" s="20">
        <v>193</v>
      </c>
    </row>
    <row r="35" spans="2:5" x14ac:dyDescent="0.4">
      <c r="B35" s="23">
        <v>45098</v>
      </c>
      <c r="C35" s="19" t="s">
        <v>116</v>
      </c>
      <c r="D35" s="19" t="s">
        <v>117</v>
      </c>
      <c r="E35" s="20">
        <v>73</v>
      </c>
    </row>
    <row r="36" spans="2:5" x14ac:dyDescent="0.4">
      <c r="B36" s="23">
        <v>45054</v>
      </c>
      <c r="C36" s="19" t="s">
        <v>116</v>
      </c>
      <c r="D36" s="19" t="s">
        <v>117</v>
      </c>
      <c r="E36" s="20">
        <v>239</v>
      </c>
    </row>
    <row r="37" spans="2:5" x14ac:dyDescent="0.4">
      <c r="B37" s="23">
        <v>45040</v>
      </c>
      <c r="C37" s="19" t="s">
        <v>116</v>
      </c>
      <c r="D37" s="19" t="s">
        <v>118</v>
      </c>
      <c r="E37" s="20">
        <v>98</v>
      </c>
    </row>
    <row r="38" spans="2:5" x14ac:dyDescent="0.4">
      <c r="B38" s="23">
        <v>45083</v>
      </c>
      <c r="C38" s="19" t="s">
        <v>116</v>
      </c>
      <c r="D38" s="19" t="s">
        <v>118</v>
      </c>
      <c r="E38" s="20">
        <v>214</v>
      </c>
    </row>
    <row r="39" spans="2:5" x14ac:dyDescent="0.4">
      <c r="B39" s="23">
        <v>45052</v>
      </c>
      <c r="C39" s="19" t="s">
        <v>116</v>
      </c>
      <c r="D39" s="19" t="s">
        <v>119</v>
      </c>
      <c r="E39" s="20">
        <v>118</v>
      </c>
    </row>
    <row r="40" spans="2:5" x14ac:dyDescent="0.4">
      <c r="B40" s="23">
        <v>45077</v>
      </c>
      <c r="C40" s="19" t="s">
        <v>116</v>
      </c>
      <c r="D40" s="19" t="s">
        <v>120</v>
      </c>
      <c r="E40" s="20">
        <v>68</v>
      </c>
    </row>
    <row r="41" spans="2:5" x14ac:dyDescent="0.4">
      <c r="B41" s="23">
        <v>44982</v>
      </c>
      <c r="C41" s="19" t="s">
        <v>116</v>
      </c>
      <c r="D41" s="19" t="s">
        <v>120</v>
      </c>
      <c r="E41" s="20">
        <v>245</v>
      </c>
    </row>
    <row r="42" spans="2:5" x14ac:dyDescent="0.4">
      <c r="B42" s="23">
        <v>44969</v>
      </c>
      <c r="C42" s="19" t="s">
        <v>116</v>
      </c>
      <c r="D42" s="19" t="s">
        <v>121</v>
      </c>
      <c r="E42" s="20">
        <v>204</v>
      </c>
    </row>
    <row r="43" spans="2:5" x14ac:dyDescent="0.4">
      <c r="B43" s="23">
        <v>45084</v>
      </c>
      <c r="C43" s="19" t="s">
        <v>116</v>
      </c>
      <c r="D43" s="19" t="s">
        <v>121</v>
      </c>
      <c r="E43" s="20">
        <v>128</v>
      </c>
    </row>
    <row r="44" spans="2:5" x14ac:dyDescent="0.4">
      <c r="B44" s="23">
        <v>45061</v>
      </c>
      <c r="C44" s="19" t="s">
        <v>116</v>
      </c>
      <c r="D44" s="19" t="s">
        <v>121</v>
      </c>
      <c r="E44" s="20">
        <v>79</v>
      </c>
    </row>
    <row r="45" spans="2:5" x14ac:dyDescent="0.4">
      <c r="B45" s="23">
        <v>44986</v>
      </c>
      <c r="C45" s="19" t="s">
        <v>116</v>
      </c>
      <c r="D45" s="19" t="s">
        <v>121</v>
      </c>
      <c r="E45" s="20">
        <v>185</v>
      </c>
    </row>
    <row r="46" spans="2:5" x14ac:dyDescent="0.4">
      <c r="B46" s="23">
        <v>45063</v>
      </c>
      <c r="C46" s="19" t="s">
        <v>122</v>
      </c>
      <c r="D46" s="19" t="s">
        <v>123</v>
      </c>
      <c r="E46" s="20">
        <v>241</v>
      </c>
    </row>
    <row r="47" spans="2:5" x14ac:dyDescent="0.4">
      <c r="B47" s="23">
        <v>45007</v>
      </c>
      <c r="C47" s="19" t="s">
        <v>122</v>
      </c>
      <c r="D47" s="19" t="s">
        <v>124</v>
      </c>
      <c r="E47" s="20">
        <v>198</v>
      </c>
    </row>
    <row r="48" spans="2:5" x14ac:dyDescent="0.4">
      <c r="B48" s="23">
        <v>45026</v>
      </c>
      <c r="C48" s="19" t="s">
        <v>122</v>
      </c>
      <c r="D48" s="19" t="s">
        <v>125</v>
      </c>
      <c r="E48" s="20">
        <v>75</v>
      </c>
    </row>
    <row r="49" spans="2:5" x14ac:dyDescent="0.4">
      <c r="B49" s="23">
        <v>45045</v>
      </c>
      <c r="C49" s="19" t="s">
        <v>122</v>
      </c>
      <c r="D49" s="19" t="s">
        <v>126</v>
      </c>
      <c r="E49" s="20">
        <v>128</v>
      </c>
    </row>
    <row r="50" spans="2:5" x14ac:dyDescent="0.4">
      <c r="B50" s="23">
        <v>45051</v>
      </c>
      <c r="C50" s="19" t="s">
        <v>122</v>
      </c>
      <c r="D50" s="19" t="s">
        <v>126</v>
      </c>
      <c r="E50" s="20">
        <v>53</v>
      </c>
    </row>
    <row r="51" spans="2:5" x14ac:dyDescent="0.4">
      <c r="B51" s="23">
        <v>44976</v>
      </c>
      <c r="C51" s="19" t="s">
        <v>122</v>
      </c>
      <c r="D51" s="19" t="s">
        <v>127</v>
      </c>
      <c r="E51" s="20">
        <v>102</v>
      </c>
    </row>
    <row r="52" spans="2:5" x14ac:dyDescent="0.4">
      <c r="B52" s="23">
        <v>44990</v>
      </c>
      <c r="C52" s="19" t="s">
        <v>122</v>
      </c>
      <c r="D52" s="19" t="s">
        <v>127</v>
      </c>
      <c r="E52" s="20">
        <v>168</v>
      </c>
    </row>
    <row r="53" spans="2:5" x14ac:dyDescent="0.4">
      <c r="B53" s="23">
        <v>45006</v>
      </c>
      <c r="C53" s="19" t="s">
        <v>122</v>
      </c>
      <c r="D53" s="19" t="s">
        <v>128</v>
      </c>
      <c r="E53" s="20">
        <v>81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0614A-0412-48B2-9713-974D45FC2BEB}">
  <dimension ref="A1:J18"/>
  <sheetViews>
    <sheetView workbookViewId="0">
      <pane ySplit="3" topLeftCell="A4" activePane="bottomLeft" state="frozen"/>
      <selection pane="bottomLeft" activeCell="G4" sqref="G4"/>
    </sheetView>
  </sheetViews>
  <sheetFormatPr defaultRowHeight="17.399999999999999" x14ac:dyDescent="0.4"/>
  <cols>
    <col min="2" max="4" width="8.796875" style="3"/>
    <col min="5" max="5" width="8.796875" style="18"/>
    <col min="7" max="7" width="8.796875" style="23"/>
  </cols>
  <sheetData>
    <row r="1" spans="1:10" s="5" customFormat="1" x14ac:dyDescent="0.4">
      <c r="A1" s="10" t="s">
        <v>130</v>
      </c>
      <c r="B1" s="4"/>
      <c r="C1" s="4"/>
      <c r="D1" s="4"/>
      <c r="E1" s="17"/>
    </row>
    <row r="3" spans="1:10" x14ac:dyDescent="0.4">
      <c r="B3" s="21" t="s">
        <v>110</v>
      </c>
      <c r="C3" s="21" t="s">
        <v>109</v>
      </c>
      <c r="D3" s="21" t="s">
        <v>15</v>
      </c>
      <c r="E3" s="22" t="s">
        <v>16</v>
      </c>
      <c r="G3" s="24" t="s">
        <v>110</v>
      </c>
      <c r="H3" s="24" t="s">
        <v>109</v>
      </c>
      <c r="I3" s="24" t="s">
        <v>15</v>
      </c>
      <c r="J3" s="25" t="s">
        <v>16</v>
      </c>
    </row>
    <row r="4" spans="1:10" x14ac:dyDescent="0.4">
      <c r="B4" s="23">
        <v>44988</v>
      </c>
      <c r="C4" s="19" t="s">
        <v>111</v>
      </c>
      <c r="D4" s="19" t="s">
        <v>18</v>
      </c>
      <c r="E4" s="20">
        <v>236</v>
      </c>
      <c r="G4" s="23" cm="1">
        <f t="array" ref="G4:J9">_xlfn.DROP(B4:E12,3)</f>
        <v>45100</v>
      </c>
      <c r="H4" t="str">
        <v>기초</v>
      </c>
      <c r="I4" t="str">
        <v>A0003</v>
      </c>
      <c r="J4">
        <v>249</v>
      </c>
    </row>
    <row r="5" spans="1:10" x14ac:dyDescent="0.4">
      <c r="B5" s="23">
        <v>44926</v>
      </c>
      <c r="C5" s="19" t="s">
        <v>111</v>
      </c>
      <c r="D5" s="19" t="s">
        <v>18</v>
      </c>
      <c r="E5" s="20">
        <v>105</v>
      </c>
      <c r="G5" s="23">
        <v>44996</v>
      </c>
      <c r="H5" t="str">
        <v>기초</v>
      </c>
      <c r="I5" t="str">
        <v>A0004</v>
      </c>
      <c r="J5">
        <v>208</v>
      </c>
    </row>
    <row r="6" spans="1:10" x14ac:dyDescent="0.4">
      <c r="B6" s="23">
        <v>45051</v>
      </c>
      <c r="C6" s="19" t="s">
        <v>111</v>
      </c>
      <c r="D6" s="19" t="s">
        <v>19</v>
      </c>
      <c r="E6" s="20">
        <v>95</v>
      </c>
      <c r="G6" s="23">
        <v>45001</v>
      </c>
      <c r="H6" t="str">
        <v>기초</v>
      </c>
      <c r="I6" t="str">
        <v>A0006</v>
      </c>
      <c r="J6">
        <v>246</v>
      </c>
    </row>
    <row r="7" spans="1:10" x14ac:dyDescent="0.4">
      <c r="B7" s="23">
        <v>45100</v>
      </c>
      <c r="C7" s="19" t="s">
        <v>111</v>
      </c>
      <c r="D7" s="19" t="s">
        <v>19</v>
      </c>
      <c r="E7" s="20">
        <v>249</v>
      </c>
      <c r="G7" s="23">
        <v>45007</v>
      </c>
      <c r="H7" t="str">
        <v>기초</v>
      </c>
      <c r="I7" t="str">
        <v>A0008</v>
      </c>
      <c r="J7">
        <v>113</v>
      </c>
    </row>
    <row r="8" spans="1:10" x14ac:dyDescent="0.4">
      <c r="B8" s="23">
        <v>44996</v>
      </c>
      <c r="C8" s="19" t="s">
        <v>111</v>
      </c>
      <c r="D8" s="19" t="s">
        <v>20</v>
      </c>
      <c r="E8" s="20">
        <v>208</v>
      </c>
      <c r="G8" s="23">
        <v>44973</v>
      </c>
      <c r="H8" t="str">
        <v>기초</v>
      </c>
      <c r="I8" t="str">
        <v>A0008</v>
      </c>
      <c r="J8">
        <v>241</v>
      </c>
    </row>
    <row r="9" spans="1:10" x14ac:dyDescent="0.4">
      <c r="B9" s="23">
        <v>45001</v>
      </c>
      <c r="C9" s="19" t="s">
        <v>111</v>
      </c>
      <c r="D9" s="19" t="s">
        <v>22</v>
      </c>
      <c r="E9" s="20">
        <v>246</v>
      </c>
      <c r="G9" s="23">
        <v>45104</v>
      </c>
      <c r="H9" t="str">
        <v>기초</v>
      </c>
      <c r="I9" t="str">
        <v>A0008</v>
      </c>
      <c r="J9">
        <v>115</v>
      </c>
    </row>
    <row r="10" spans="1:10" x14ac:dyDescent="0.4">
      <c r="B10" s="23">
        <v>45007</v>
      </c>
      <c r="C10" s="19" t="s">
        <v>111</v>
      </c>
      <c r="D10" s="19" t="s">
        <v>24</v>
      </c>
      <c r="E10" s="20">
        <v>113</v>
      </c>
      <c r="G10" s="26"/>
    </row>
    <row r="11" spans="1:10" x14ac:dyDescent="0.4">
      <c r="B11" s="23">
        <v>44973</v>
      </c>
      <c r="C11" s="19" t="s">
        <v>111</v>
      </c>
      <c r="D11" s="19" t="s">
        <v>24</v>
      </c>
      <c r="E11" s="20">
        <v>241</v>
      </c>
    </row>
    <row r="12" spans="1:10" x14ac:dyDescent="0.4">
      <c r="B12" s="23">
        <v>45104</v>
      </c>
      <c r="C12" s="19" t="s">
        <v>111</v>
      </c>
      <c r="D12" s="19" t="s">
        <v>24</v>
      </c>
      <c r="E12" s="20">
        <v>115</v>
      </c>
    </row>
    <row r="13" spans="1:10" x14ac:dyDescent="0.4">
      <c r="B13" s="23"/>
      <c r="C13" s="19"/>
      <c r="D13" s="19"/>
      <c r="E13" s="20"/>
    </row>
    <row r="14" spans="1:10" x14ac:dyDescent="0.4">
      <c r="B14" s="23"/>
      <c r="C14" s="19"/>
      <c r="D14" s="19"/>
      <c r="E14" s="20"/>
    </row>
    <row r="15" spans="1:10" x14ac:dyDescent="0.4">
      <c r="B15" s="23"/>
      <c r="C15" s="19"/>
      <c r="D15" s="19"/>
      <c r="E15" s="20"/>
    </row>
    <row r="16" spans="1:10" x14ac:dyDescent="0.4">
      <c r="B16" s="23"/>
      <c r="C16" s="19"/>
      <c r="D16" s="19"/>
      <c r="E16" s="20"/>
    </row>
    <row r="17" spans="2:5" x14ac:dyDescent="0.4">
      <c r="B17" s="23"/>
      <c r="C17" s="19"/>
      <c r="D17" s="19"/>
      <c r="E17" s="20"/>
    </row>
    <row r="18" spans="2:5" x14ac:dyDescent="0.4">
      <c r="B18" s="23"/>
      <c r="C18" s="19"/>
      <c r="D18" s="19"/>
      <c r="E18" s="20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868BF-5474-4FF0-A23C-C661851F56DC}">
  <dimension ref="A1:P21"/>
  <sheetViews>
    <sheetView workbookViewId="0">
      <pane ySplit="3" topLeftCell="A4" activePane="bottomLeft" state="frozen"/>
      <selection pane="bottomLeft" activeCell="B18" sqref="B18"/>
    </sheetView>
  </sheetViews>
  <sheetFormatPr defaultRowHeight="17.399999999999999" x14ac:dyDescent="0.4"/>
  <cols>
    <col min="1" max="1" width="1.8984375" customWidth="1"/>
    <col min="2" max="2" width="12.3984375" style="3" bestFit="1" customWidth="1"/>
    <col min="3" max="4" width="8.796875" style="3"/>
    <col min="5" max="6" width="8.796875" style="18"/>
    <col min="12" max="12" width="2.69921875" customWidth="1"/>
    <col min="13" max="13" width="12.3984375" bestFit="1" customWidth="1"/>
    <col min="14" max="16" width="9.19921875" style="40" bestFit="1" customWidth="1"/>
  </cols>
  <sheetData>
    <row r="1" spans="1:16" s="5" customFormat="1" x14ac:dyDescent="0.4">
      <c r="A1" s="10" t="s">
        <v>131</v>
      </c>
      <c r="B1" s="4"/>
      <c r="C1" s="4"/>
      <c r="D1" s="4"/>
      <c r="E1" s="17"/>
      <c r="F1" s="17"/>
      <c r="N1" s="38"/>
      <c r="O1" s="38"/>
      <c r="P1" s="38"/>
    </row>
    <row r="3" spans="1:16" x14ac:dyDescent="0.4">
      <c r="B3" s="37" t="s">
        <v>132</v>
      </c>
      <c r="C3" s="37" t="s">
        <v>143</v>
      </c>
      <c r="D3" s="37" t="s">
        <v>144</v>
      </c>
      <c r="E3" s="37" t="s">
        <v>145</v>
      </c>
      <c r="F3" s="37" t="s">
        <v>149</v>
      </c>
      <c r="G3" s="37" t="s">
        <v>146</v>
      </c>
      <c r="H3" s="37" t="s">
        <v>147</v>
      </c>
      <c r="I3" s="37" t="s">
        <v>148</v>
      </c>
      <c r="J3" s="37" t="s">
        <v>150</v>
      </c>
      <c r="K3" s="37" t="s">
        <v>155</v>
      </c>
      <c r="M3" s="36" t="s">
        <v>154</v>
      </c>
      <c r="N3" s="39" t="s">
        <v>149</v>
      </c>
      <c r="O3" s="39" t="s">
        <v>150</v>
      </c>
      <c r="P3" s="39" t="s">
        <v>155</v>
      </c>
    </row>
    <row r="4" spans="1:16" x14ac:dyDescent="0.4">
      <c r="B4" s="9" t="s">
        <v>133</v>
      </c>
      <c r="C4" s="27">
        <v>4827</v>
      </c>
      <c r="D4" s="27">
        <v>4027</v>
      </c>
      <c r="E4" s="27">
        <v>4591</v>
      </c>
      <c r="F4" s="31">
        <f t="shared" ref="F4:F8" si="0">SUM(C4:E4)</f>
        <v>13445</v>
      </c>
      <c r="G4" s="27">
        <v>5279</v>
      </c>
      <c r="H4" s="27">
        <v>4389</v>
      </c>
      <c r="I4" s="27">
        <v>5180</v>
      </c>
      <c r="J4" s="31">
        <f>SUM(G4:I4)</f>
        <v>14848</v>
      </c>
      <c r="K4" s="29">
        <f t="shared" ref="K4:K16" si="1">SUM(J4,F4)</f>
        <v>28293</v>
      </c>
      <c r="M4" t="str" cm="1">
        <f t="array" ref="M4:P16">_xlfn.CHOOSECOLS(B4:K16,1,5,9,10)</f>
        <v>로즈레이디</v>
      </c>
      <c r="N4" s="40">
        <v>13445</v>
      </c>
      <c r="O4" s="40">
        <v>14848</v>
      </c>
      <c r="P4" s="40">
        <v>28293</v>
      </c>
    </row>
    <row r="5" spans="1:16" x14ac:dyDescent="0.4">
      <c r="B5" s="9" t="s">
        <v>134</v>
      </c>
      <c r="C5" s="27">
        <v>2379</v>
      </c>
      <c r="D5" s="27">
        <v>2439</v>
      </c>
      <c r="E5" s="27">
        <v>2075</v>
      </c>
      <c r="F5" s="31">
        <f t="shared" si="0"/>
        <v>6893</v>
      </c>
      <c r="G5" s="27">
        <v>2926</v>
      </c>
      <c r="H5" s="27">
        <v>2027</v>
      </c>
      <c r="I5" s="27">
        <v>2790</v>
      </c>
      <c r="J5" s="31">
        <f t="shared" ref="J5:J8" si="2">SUM(G5:I5)</f>
        <v>7743</v>
      </c>
      <c r="K5" s="29">
        <f t="shared" si="1"/>
        <v>14636</v>
      </c>
      <c r="M5" t="str">
        <v>헤이즐글로우</v>
      </c>
      <c r="N5" s="40">
        <v>6893</v>
      </c>
      <c r="O5" s="40">
        <v>7743</v>
      </c>
      <c r="P5" s="40">
        <v>14636</v>
      </c>
    </row>
    <row r="6" spans="1:16" x14ac:dyDescent="0.4">
      <c r="B6" s="9" t="s">
        <v>135</v>
      </c>
      <c r="C6" s="27">
        <v>12659</v>
      </c>
      <c r="D6" s="27">
        <v>12920</v>
      </c>
      <c r="E6" s="27">
        <v>12031</v>
      </c>
      <c r="F6" s="31">
        <f t="shared" si="0"/>
        <v>37610</v>
      </c>
      <c r="G6" s="27">
        <v>12135</v>
      </c>
      <c r="H6" s="27">
        <v>12881</v>
      </c>
      <c r="I6" s="27">
        <v>14093</v>
      </c>
      <c r="J6" s="31">
        <f t="shared" si="2"/>
        <v>39109</v>
      </c>
      <c r="K6" s="29">
        <f t="shared" si="1"/>
        <v>76719</v>
      </c>
      <c r="M6" t="str">
        <v>피치팝</v>
      </c>
      <c r="N6" s="40">
        <v>37610</v>
      </c>
      <c r="O6" s="40">
        <v>39109</v>
      </c>
      <c r="P6" s="40">
        <v>76719</v>
      </c>
    </row>
    <row r="7" spans="1:16" x14ac:dyDescent="0.4">
      <c r="B7" s="9" t="s">
        <v>136</v>
      </c>
      <c r="C7" s="27">
        <v>2891</v>
      </c>
      <c r="D7" s="27">
        <v>2981</v>
      </c>
      <c r="E7" s="27">
        <v>2748</v>
      </c>
      <c r="F7" s="31">
        <f t="shared" si="0"/>
        <v>8620</v>
      </c>
      <c r="G7" s="27">
        <v>2508</v>
      </c>
      <c r="H7" s="27">
        <v>2354</v>
      </c>
      <c r="I7" s="27">
        <v>2759</v>
      </c>
      <c r="J7" s="31">
        <f t="shared" si="2"/>
        <v>7621</v>
      </c>
      <c r="K7" s="29">
        <f t="shared" si="1"/>
        <v>16241</v>
      </c>
      <c r="M7" t="str">
        <v>코랄벨</v>
      </c>
      <c r="N7" s="40">
        <v>8620</v>
      </c>
      <c r="O7" s="40">
        <v>7621</v>
      </c>
      <c r="P7" s="40">
        <v>16241</v>
      </c>
    </row>
    <row r="8" spans="1:16" x14ac:dyDescent="0.4">
      <c r="B8" s="9" t="s">
        <v>137</v>
      </c>
      <c r="C8" s="27">
        <v>2446</v>
      </c>
      <c r="D8" s="27">
        <v>2533</v>
      </c>
      <c r="E8" s="27">
        <v>2707</v>
      </c>
      <c r="F8" s="31">
        <f t="shared" si="0"/>
        <v>7686</v>
      </c>
      <c r="G8" s="27">
        <v>2608</v>
      </c>
      <c r="H8" s="27">
        <v>2318</v>
      </c>
      <c r="I8" s="27">
        <v>2519</v>
      </c>
      <c r="J8" s="31">
        <f t="shared" si="2"/>
        <v>7445</v>
      </c>
      <c r="K8" s="29">
        <f t="shared" si="1"/>
        <v>15131</v>
      </c>
      <c r="M8" t="str">
        <v>민트마카롱</v>
      </c>
      <c r="N8" s="40">
        <v>7686</v>
      </c>
      <c r="O8" s="40">
        <v>7445</v>
      </c>
      <c r="P8" s="40">
        <v>15131</v>
      </c>
    </row>
    <row r="9" spans="1:16" x14ac:dyDescent="0.4">
      <c r="B9" s="30" t="s">
        <v>151</v>
      </c>
      <c r="C9" s="31">
        <f t="shared" ref="C9:J9" si="3">SUM(C4:C8)</f>
        <v>25202</v>
      </c>
      <c r="D9" s="31">
        <f t="shared" si="3"/>
        <v>24900</v>
      </c>
      <c r="E9" s="31">
        <f t="shared" si="3"/>
        <v>24152</v>
      </c>
      <c r="F9" s="31">
        <f t="shared" si="3"/>
        <v>74254</v>
      </c>
      <c r="G9" s="31">
        <f t="shared" si="3"/>
        <v>25456</v>
      </c>
      <c r="H9" s="31">
        <f t="shared" si="3"/>
        <v>23969</v>
      </c>
      <c r="I9" s="31">
        <f t="shared" si="3"/>
        <v>27341</v>
      </c>
      <c r="J9" s="31">
        <f t="shared" si="3"/>
        <v>76766</v>
      </c>
      <c r="K9" s="32">
        <f t="shared" si="1"/>
        <v>151020</v>
      </c>
      <c r="M9" t="str">
        <v>1팀</v>
      </c>
      <c r="N9" s="40">
        <v>74254</v>
      </c>
      <c r="O9" s="40">
        <v>76766</v>
      </c>
      <c r="P9" s="40">
        <v>151020</v>
      </c>
    </row>
    <row r="10" spans="1:16" x14ac:dyDescent="0.4">
      <c r="B10" s="9" t="s">
        <v>138</v>
      </c>
      <c r="C10" s="27">
        <v>2946</v>
      </c>
      <c r="D10" s="27">
        <v>2664</v>
      </c>
      <c r="E10" s="27">
        <v>2703</v>
      </c>
      <c r="F10" s="31">
        <f>SUM(C10:E10)</f>
        <v>8313</v>
      </c>
      <c r="G10" s="27">
        <v>2668</v>
      </c>
      <c r="H10" s="27">
        <v>2514</v>
      </c>
      <c r="I10" s="27">
        <v>2908</v>
      </c>
      <c r="J10" s="31">
        <f t="shared" ref="J10:J14" si="4">SUM(G10:I10)</f>
        <v>8090</v>
      </c>
      <c r="K10" s="29">
        <f t="shared" si="1"/>
        <v>16403</v>
      </c>
      <c r="M10" t="str">
        <v>블루스카이</v>
      </c>
      <c r="N10" s="40">
        <v>8313</v>
      </c>
      <c r="O10" s="40">
        <v>8090</v>
      </c>
      <c r="P10" s="40">
        <v>16403</v>
      </c>
    </row>
    <row r="11" spans="1:16" x14ac:dyDescent="0.4">
      <c r="B11" s="9" t="s">
        <v>139</v>
      </c>
      <c r="C11" s="27">
        <v>5137</v>
      </c>
      <c r="D11" s="27">
        <v>5909</v>
      </c>
      <c r="E11" s="27">
        <v>4298</v>
      </c>
      <c r="F11" s="31">
        <f t="shared" ref="F11:F14" si="5">SUM(C11:E11)</f>
        <v>15344</v>
      </c>
      <c r="G11" s="27">
        <v>5614</v>
      </c>
      <c r="H11" s="27">
        <v>4321</v>
      </c>
      <c r="I11" s="27">
        <v>5661</v>
      </c>
      <c r="J11" s="31">
        <f t="shared" si="4"/>
        <v>15596</v>
      </c>
      <c r="K11" s="29">
        <f t="shared" si="1"/>
        <v>30940</v>
      </c>
      <c r="M11" t="str">
        <v>베리스위트</v>
      </c>
      <c r="N11" s="40">
        <v>15344</v>
      </c>
      <c r="O11" s="40">
        <v>15596</v>
      </c>
      <c r="P11" s="40">
        <v>30940</v>
      </c>
    </row>
    <row r="12" spans="1:16" x14ac:dyDescent="0.4">
      <c r="B12" s="9" t="s">
        <v>140</v>
      </c>
      <c r="C12" s="27">
        <v>17810</v>
      </c>
      <c r="D12" s="27">
        <v>16771</v>
      </c>
      <c r="E12" s="27">
        <v>18267</v>
      </c>
      <c r="F12" s="31">
        <f t="shared" si="5"/>
        <v>52848</v>
      </c>
      <c r="G12" s="27">
        <v>14177</v>
      </c>
      <c r="H12" s="27">
        <v>15542</v>
      </c>
      <c r="I12" s="27">
        <v>16629</v>
      </c>
      <c r="J12" s="31">
        <f t="shared" si="4"/>
        <v>46348</v>
      </c>
      <c r="K12" s="29">
        <f t="shared" si="1"/>
        <v>99196</v>
      </c>
      <c r="M12" t="str">
        <v>블러쉬블룸</v>
      </c>
      <c r="N12" s="40">
        <v>52848</v>
      </c>
      <c r="O12" s="40">
        <v>46348</v>
      </c>
      <c r="P12" s="40">
        <v>99196</v>
      </c>
    </row>
    <row r="13" spans="1:16" x14ac:dyDescent="0.4">
      <c r="B13" s="9" t="s">
        <v>141</v>
      </c>
      <c r="C13" s="27">
        <v>2951</v>
      </c>
      <c r="D13" s="27">
        <v>2250</v>
      </c>
      <c r="E13" s="27">
        <v>2822</v>
      </c>
      <c r="F13" s="31">
        <f t="shared" si="5"/>
        <v>8023</v>
      </c>
      <c r="G13" s="27">
        <v>2177</v>
      </c>
      <c r="H13" s="27">
        <v>2281</v>
      </c>
      <c r="I13" s="27">
        <v>2839</v>
      </c>
      <c r="J13" s="31">
        <f t="shared" si="4"/>
        <v>7297</v>
      </c>
      <c r="K13" s="29">
        <f t="shared" si="1"/>
        <v>15320</v>
      </c>
      <c r="M13" t="str">
        <v>트위니플라워</v>
      </c>
      <c r="N13" s="40">
        <v>8023</v>
      </c>
      <c r="O13" s="40">
        <v>7297</v>
      </c>
      <c r="P13" s="40">
        <v>15320</v>
      </c>
    </row>
    <row r="14" spans="1:16" x14ac:dyDescent="0.4">
      <c r="B14" s="9" t="s">
        <v>142</v>
      </c>
      <c r="C14" s="27">
        <v>1052</v>
      </c>
      <c r="D14" s="27">
        <v>1947</v>
      </c>
      <c r="E14" s="27">
        <v>1151</v>
      </c>
      <c r="F14" s="31">
        <f t="shared" si="5"/>
        <v>4150</v>
      </c>
      <c r="G14" s="27">
        <v>1196</v>
      </c>
      <c r="H14" s="27">
        <v>1604</v>
      </c>
      <c r="I14" s="27">
        <v>1051</v>
      </c>
      <c r="J14" s="31">
        <f t="shared" si="4"/>
        <v>3851</v>
      </c>
      <c r="K14" s="29">
        <f t="shared" si="1"/>
        <v>8001</v>
      </c>
      <c r="M14" t="str">
        <v>캔들라이트</v>
      </c>
      <c r="N14" s="40">
        <v>4150</v>
      </c>
      <c r="O14" s="40">
        <v>3851</v>
      </c>
      <c r="P14" s="40">
        <v>8001</v>
      </c>
    </row>
    <row r="15" spans="1:16" x14ac:dyDescent="0.4">
      <c r="B15" s="33" t="s">
        <v>152</v>
      </c>
      <c r="C15" s="34">
        <f t="shared" ref="C15:J15" si="6">SUM(C10:C14)</f>
        <v>29896</v>
      </c>
      <c r="D15" s="34">
        <f t="shared" si="6"/>
        <v>29541</v>
      </c>
      <c r="E15" s="35">
        <f t="shared" si="6"/>
        <v>29241</v>
      </c>
      <c r="F15" s="35">
        <f t="shared" si="6"/>
        <v>88678</v>
      </c>
      <c r="G15" s="32">
        <f t="shared" si="6"/>
        <v>25832</v>
      </c>
      <c r="H15" s="32">
        <f t="shared" si="6"/>
        <v>26262</v>
      </c>
      <c r="I15" s="32">
        <f t="shared" si="6"/>
        <v>29088</v>
      </c>
      <c r="J15" s="32">
        <f t="shared" si="6"/>
        <v>81182</v>
      </c>
      <c r="K15" s="32">
        <f t="shared" si="1"/>
        <v>169860</v>
      </c>
      <c r="M15" t="str">
        <v>2팀</v>
      </c>
      <c r="N15" s="40">
        <v>88678</v>
      </c>
      <c r="O15" s="40">
        <v>81182</v>
      </c>
      <c r="P15" s="40">
        <v>169860</v>
      </c>
    </row>
    <row r="16" spans="1:16" x14ac:dyDescent="0.4">
      <c r="B16" s="3" t="s">
        <v>153</v>
      </c>
      <c r="C16" s="28">
        <f t="shared" ref="C16:J16" si="7">SUM(C15,C9)</f>
        <v>55098</v>
      </c>
      <c r="D16" s="28">
        <f t="shared" si="7"/>
        <v>54441</v>
      </c>
      <c r="E16" s="18">
        <f t="shared" si="7"/>
        <v>53393</v>
      </c>
      <c r="F16" s="35">
        <f t="shared" si="7"/>
        <v>162932</v>
      </c>
      <c r="G16" s="29">
        <f t="shared" si="7"/>
        <v>51288</v>
      </c>
      <c r="H16" s="29">
        <f t="shared" si="7"/>
        <v>50231</v>
      </c>
      <c r="I16" s="29">
        <f t="shared" si="7"/>
        <v>56429</v>
      </c>
      <c r="J16" s="32">
        <f t="shared" si="7"/>
        <v>157948</v>
      </c>
      <c r="K16" s="29">
        <f t="shared" si="1"/>
        <v>320880</v>
      </c>
      <c r="M16" t="str">
        <v>합계</v>
      </c>
      <c r="N16" s="40">
        <v>162932</v>
      </c>
      <c r="O16" s="40">
        <v>157948</v>
      </c>
      <c r="P16" s="40">
        <v>320880</v>
      </c>
    </row>
    <row r="18" spans="2:11" x14ac:dyDescent="0.4">
      <c r="B18" s="3" t="str" cm="1">
        <f t="array" ref="B18:K21">_xlfn.CHOOSEROWS(B3:K16,1,7,13,14)</f>
        <v>구분</v>
      </c>
      <c r="C18" s="3" t="str">
        <v>1월</v>
      </c>
      <c r="D18" s="3" t="str">
        <v>2월</v>
      </c>
      <c r="E18" s="18" t="str">
        <v>3월</v>
      </c>
      <c r="F18" s="18" t="str">
        <v>1분기</v>
      </c>
      <c r="G18" t="str">
        <v>4월</v>
      </c>
      <c r="H18" t="str">
        <v>5월</v>
      </c>
      <c r="I18" t="str">
        <v>6월</v>
      </c>
      <c r="J18" t="str">
        <v>2분기</v>
      </c>
      <c r="K18" t="str">
        <v>상반기</v>
      </c>
    </row>
    <row r="19" spans="2:11" x14ac:dyDescent="0.4">
      <c r="B19" s="3" t="str">
        <v>1팀</v>
      </c>
      <c r="C19" s="3">
        <v>25202</v>
      </c>
      <c r="D19" s="3">
        <v>24900</v>
      </c>
      <c r="E19" s="18">
        <v>24152</v>
      </c>
      <c r="F19" s="18">
        <v>74254</v>
      </c>
      <c r="G19">
        <v>25456</v>
      </c>
      <c r="H19">
        <v>23969</v>
      </c>
      <c r="I19">
        <v>27341</v>
      </c>
      <c r="J19">
        <v>76766</v>
      </c>
      <c r="K19">
        <v>151020</v>
      </c>
    </row>
    <row r="20" spans="2:11" x14ac:dyDescent="0.4">
      <c r="B20" s="3" t="str">
        <v>2팀</v>
      </c>
      <c r="C20" s="3">
        <v>29896</v>
      </c>
      <c r="D20" s="3">
        <v>29541</v>
      </c>
      <c r="E20" s="18">
        <v>29241</v>
      </c>
      <c r="F20" s="18">
        <v>88678</v>
      </c>
      <c r="G20">
        <v>25832</v>
      </c>
      <c r="H20">
        <v>26262</v>
      </c>
      <c r="I20">
        <v>29088</v>
      </c>
      <c r="J20">
        <v>81182</v>
      </c>
      <c r="K20">
        <v>169860</v>
      </c>
    </row>
    <row r="21" spans="2:11" x14ac:dyDescent="0.4">
      <c r="B21" s="3" t="str">
        <v>합계</v>
      </c>
      <c r="C21" s="3">
        <v>55098</v>
      </c>
      <c r="D21" s="3">
        <v>54441</v>
      </c>
      <c r="E21" s="18">
        <v>53393</v>
      </c>
      <c r="F21" s="18">
        <v>162932</v>
      </c>
      <c r="G21">
        <v>51288</v>
      </c>
      <c r="H21">
        <v>50231</v>
      </c>
      <c r="I21">
        <v>56429</v>
      </c>
      <c r="J21">
        <v>157948</v>
      </c>
      <c r="K21">
        <v>320880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236D8-BA4C-4FC0-979C-580D29E10DE1}">
  <dimension ref="A1:O15"/>
  <sheetViews>
    <sheetView workbookViewId="0">
      <pane ySplit="3" topLeftCell="A4" activePane="bottomLeft" state="frozen"/>
      <selection pane="bottomLeft" activeCell="L4" sqref="L4"/>
    </sheetView>
  </sheetViews>
  <sheetFormatPr defaultRowHeight="17.399999999999999" x14ac:dyDescent="0.4"/>
  <cols>
    <col min="1" max="1" width="1.8984375" customWidth="1"/>
    <col min="2" max="2" width="12.3984375" style="3" bestFit="1" customWidth="1"/>
    <col min="3" max="4" width="8.796875" style="3"/>
    <col min="5" max="5" width="8.796875" style="18"/>
    <col min="7" max="7" width="12.3984375" bestFit="1" customWidth="1"/>
    <col min="12" max="12" width="12.3984375" bestFit="1" customWidth="1"/>
    <col min="13" max="15" width="8.796875" style="40"/>
  </cols>
  <sheetData>
    <row r="1" spans="1:15" s="5" customFormat="1" x14ac:dyDescent="0.4">
      <c r="A1" s="10" t="s">
        <v>131</v>
      </c>
      <c r="B1" s="4"/>
      <c r="C1" s="4"/>
      <c r="D1" s="4"/>
      <c r="E1" s="17"/>
      <c r="M1" s="38"/>
      <c r="N1" s="38"/>
      <c r="O1" s="38"/>
    </row>
    <row r="3" spans="1:15" x14ac:dyDescent="0.4">
      <c r="B3" s="41" t="s">
        <v>132</v>
      </c>
      <c r="C3" s="41" t="s">
        <v>143</v>
      </c>
      <c r="D3" s="41" t="s">
        <v>144</v>
      </c>
      <c r="E3" s="41" t="s">
        <v>145</v>
      </c>
      <c r="G3" s="41" t="s">
        <v>132</v>
      </c>
      <c r="H3" s="41" t="s">
        <v>143</v>
      </c>
      <c r="I3" s="41" t="s">
        <v>144</v>
      </c>
      <c r="J3" s="41" t="s">
        <v>145</v>
      </c>
      <c r="L3" s="42" t="s">
        <v>132</v>
      </c>
      <c r="M3" s="43" t="s">
        <v>143</v>
      </c>
      <c r="N3" s="43" t="s">
        <v>144</v>
      </c>
      <c r="O3" s="43" t="s">
        <v>145</v>
      </c>
    </row>
    <row r="4" spans="1:15" x14ac:dyDescent="0.4">
      <c r="B4" s="9" t="s">
        <v>133</v>
      </c>
      <c r="C4" s="27">
        <v>4827</v>
      </c>
      <c r="D4" s="27">
        <v>4027</v>
      </c>
      <c r="E4" s="27">
        <v>4591</v>
      </c>
      <c r="G4" s="9" t="s">
        <v>138</v>
      </c>
      <c r="H4" s="27">
        <v>2946</v>
      </c>
      <c r="I4" s="27">
        <v>2664</v>
      </c>
      <c r="J4" s="27">
        <v>2703</v>
      </c>
      <c r="L4" t="str" cm="1">
        <f t="array" ref="L4:O13">_xlfn.VSTACK(B4:E8,G4:J8)</f>
        <v>로즈레이디</v>
      </c>
      <c r="M4" s="40">
        <v>4827</v>
      </c>
      <c r="N4" s="40">
        <v>4027</v>
      </c>
      <c r="O4" s="40">
        <v>4591</v>
      </c>
    </row>
    <row r="5" spans="1:15" x14ac:dyDescent="0.4">
      <c r="B5" s="9" t="s">
        <v>134</v>
      </c>
      <c r="C5" s="27">
        <v>2379</v>
      </c>
      <c r="D5" s="27">
        <v>2439</v>
      </c>
      <c r="E5" s="27">
        <v>2075</v>
      </c>
      <c r="G5" s="9" t="s">
        <v>139</v>
      </c>
      <c r="H5" s="27">
        <v>5137</v>
      </c>
      <c r="I5" s="27">
        <v>5909</v>
      </c>
      <c r="J5" s="27">
        <v>4298</v>
      </c>
      <c r="L5" t="str">
        <v>헤이즐글로우</v>
      </c>
      <c r="M5" s="40">
        <v>2379</v>
      </c>
      <c r="N5" s="40">
        <v>2439</v>
      </c>
      <c r="O5" s="40">
        <v>2075</v>
      </c>
    </row>
    <row r="6" spans="1:15" x14ac:dyDescent="0.4">
      <c r="B6" s="9" t="s">
        <v>135</v>
      </c>
      <c r="C6" s="27">
        <v>12659</v>
      </c>
      <c r="D6" s="27">
        <v>12920</v>
      </c>
      <c r="E6" s="27">
        <v>12031</v>
      </c>
      <c r="G6" s="9" t="s">
        <v>140</v>
      </c>
      <c r="H6" s="27">
        <v>17810</v>
      </c>
      <c r="I6" s="27">
        <v>16771</v>
      </c>
      <c r="J6" s="27">
        <v>18267</v>
      </c>
      <c r="L6" t="str">
        <v>피치팝</v>
      </c>
      <c r="M6" s="40">
        <v>12659</v>
      </c>
      <c r="N6" s="40">
        <v>12920</v>
      </c>
      <c r="O6" s="40">
        <v>12031</v>
      </c>
    </row>
    <row r="7" spans="1:15" x14ac:dyDescent="0.4">
      <c r="B7" s="9" t="s">
        <v>136</v>
      </c>
      <c r="C7" s="27">
        <v>2891</v>
      </c>
      <c r="D7" s="27">
        <v>2981</v>
      </c>
      <c r="E7" s="27">
        <v>2748</v>
      </c>
      <c r="G7" s="9" t="s">
        <v>141</v>
      </c>
      <c r="H7" s="27">
        <v>2951</v>
      </c>
      <c r="I7" s="27">
        <v>2250</v>
      </c>
      <c r="J7" s="27">
        <v>2822</v>
      </c>
      <c r="L7" t="str">
        <v>코랄벨</v>
      </c>
      <c r="M7" s="40">
        <v>2891</v>
      </c>
      <c r="N7" s="40">
        <v>2981</v>
      </c>
      <c r="O7" s="40">
        <v>2748</v>
      </c>
    </row>
    <row r="8" spans="1:15" x14ac:dyDescent="0.4">
      <c r="B8" s="9" t="s">
        <v>137</v>
      </c>
      <c r="C8" s="27">
        <v>2446</v>
      </c>
      <c r="D8" s="27">
        <v>2533</v>
      </c>
      <c r="E8" s="27">
        <v>2707</v>
      </c>
      <c r="G8" s="9" t="s">
        <v>142</v>
      </c>
      <c r="H8" s="27">
        <v>1052</v>
      </c>
      <c r="I8" s="27">
        <v>1947</v>
      </c>
      <c r="J8" s="27">
        <v>1151</v>
      </c>
      <c r="L8" t="str">
        <v>민트마카롱</v>
      </c>
      <c r="M8" s="40">
        <v>2446</v>
      </c>
      <c r="N8" s="40">
        <v>2533</v>
      </c>
      <c r="O8" s="40">
        <v>2707</v>
      </c>
    </row>
    <row r="9" spans="1:15" x14ac:dyDescent="0.4">
      <c r="L9" t="str">
        <v>블루스카이</v>
      </c>
      <c r="M9" s="40">
        <v>2946</v>
      </c>
      <c r="N9" s="40">
        <v>2664</v>
      </c>
      <c r="O9" s="40">
        <v>2703</v>
      </c>
    </row>
    <row r="10" spans="1:15" x14ac:dyDescent="0.4">
      <c r="L10" t="str">
        <v>베리스위트</v>
      </c>
      <c r="M10" s="40">
        <v>5137</v>
      </c>
      <c r="N10" s="40">
        <v>5909</v>
      </c>
      <c r="O10" s="40">
        <v>4298</v>
      </c>
    </row>
    <row r="11" spans="1:15" x14ac:dyDescent="0.4">
      <c r="B11" t="str" cm="1">
        <f t="array" ref="B11:I15">_xlfn.HSTACK(B4:E8,G4:J8)</f>
        <v>로즈레이디</v>
      </c>
      <c r="C11" s="3">
        <v>4827</v>
      </c>
      <c r="D11" s="3">
        <v>4027</v>
      </c>
      <c r="E11" s="18">
        <v>4591</v>
      </c>
      <c r="F11" t="str">
        <v>블루스카이</v>
      </c>
      <c r="G11">
        <v>2946</v>
      </c>
      <c r="H11">
        <v>2664</v>
      </c>
      <c r="I11">
        <v>2703</v>
      </c>
      <c r="L11" t="str">
        <v>블러쉬블룸</v>
      </c>
      <c r="M11" s="40">
        <v>17810</v>
      </c>
      <c r="N11" s="40">
        <v>16771</v>
      </c>
      <c r="O11" s="40">
        <v>18267</v>
      </c>
    </row>
    <row r="12" spans="1:15" x14ac:dyDescent="0.4">
      <c r="B12" s="3" t="str">
        <v>헤이즐글로우</v>
      </c>
      <c r="C12" s="3">
        <v>2379</v>
      </c>
      <c r="D12" s="3">
        <v>2439</v>
      </c>
      <c r="E12" s="18">
        <v>2075</v>
      </c>
      <c r="F12" t="str">
        <v>베리스위트</v>
      </c>
      <c r="G12">
        <v>5137</v>
      </c>
      <c r="H12">
        <v>5909</v>
      </c>
      <c r="I12">
        <v>4298</v>
      </c>
      <c r="L12" t="str">
        <v>트위니플라워</v>
      </c>
      <c r="M12" s="40">
        <v>2951</v>
      </c>
      <c r="N12" s="40">
        <v>2250</v>
      </c>
      <c r="O12" s="40">
        <v>2822</v>
      </c>
    </row>
    <row r="13" spans="1:15" x14ac:dyDescent="0.4">
      <c r="B13" s="3" t="str">
        <v>피치팝</v>
      </c>
      <c r="C13" s="3">
        <v>12659</v>
      </c>
      <c r="D13" s="3">
        <v>12920</v>
      </c>
      <c r="E13" s="18">
        <v>12031</v>
      </c>
      <c r="F13" t="str">
        <v>블러쉬블룸</v>
      </c>
      <c r="G13">
        <v>17810</v>
      </c>
      <c r="H13">
        <v>16771</v>
      </c>
      <c r="I13">
        <v>18267</v>
      </c>
      <c r="L13" t="str">
        <v>캔들라이트</v>
      </c>
      <c r="M13" s="40">
        <v>1052</v>
      </c>
      <c r="N13" s="40">
        <v>1947</v>
      </c>
      <c r="O13" s="40">
        <v>1151</v>
      </c>
    </row>
    <row r="14" spans="1:15" x14ac:dyDescent="0.4">
      <c r="B14" s="3" t="str">
        <v>코랄벨</v>
      </c>
      <c r="C14" s="3">
        <v>2891</v>
      </c>
      <c r="D14" s="3">
        <v>2981</v>
      </c>
      <c r="E14" s="18">
        <v>2748</v>
      </c>
      <c r="F14" t="str">
        <v>트위니플라워</v>
      </c>
      <c r="G14">
        <v>2951</v>
      </c>
      <c r="H14">
        <v>2250</v>
      </c>
      <c r="I14">
        <v>2822</v>
      </c>
    </row>
    <row r="15" spans="1:15" x14ac:dyDescent="0.4">
      <c r="B15" s="3" t="str">
        <v>민트마카롱</v>
      </c>
      <c r="C15" s="3">
        <v>2446</v>
      </c>
      <c r="D15" s="3">
        <v>2533</v>
      </c>
      <c r="E15" s="18">
        <v>2707</v>
      </c>
      <c r="F15" t="str">
        <v>캔들라이트</v>
      </c>
      <c r="G15">
        <v>1052</v>
      </c>
      <c r="H15">
        <v>1947</v>
      </c>
      <c r="I15">
        <v>1151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DA467-14B4-49BE-9944-D32271AAE5CD}">
  <dimension ref="A1:K18"/>
  <sheetViews>
    <sheetView workbookViewId="0">
      <pane ySplit="3" topLeftCell="A4" activePane="bottomLeft" state="frozen"/>
      <selection pane="bottomLeft" activeCell="F4" sqref="F4"/>
    </sheetView>
  </sheetViews>
  <sheetFormatPr defaultRowHeight="17.399999999999999" x14ac:dyDescent="0.4"/>
  <cols>
    <col min="2" max="2" width="8.796875" style="3"/>
  </cols>
  <sheetData>
    <row r="1" spans="1:11" s="5" customFormat="1" x14ac:dyDescent="0.4">
      <c r="A1" s="10" t="s">
        <v>156</v>
      </c>
    </row>
    <row r="3" spans="1:11" x14ac:dyDescent="0.4">
      <c r="B3" s="1" t="s">
        <v>0</v>
      </c>
      <c r="C3" s="1" t="s">
        <v>0</v>
      </c>
      <c r="D3" s="1" t="s">
        <v>0</v>
      </c>
    </row>
    <row r="4" spans="1:11" x14ac:dyDescent="0.4">
      <c r="B4" s="2" t="s">
        <v>1</v>
      </c>
      <c r="C4" s="2" t="s">
        <v>2</v>
      </c>
      <c r="D4" s="2" t="s">
        <v>1</v>
      </c>
      <c r="F4" t="str" cm="1">
        <f t="array" ref="F4:F13">_xlfn._xlws.SORT(_xlfn.UNIQUE(_xlfn.TOCOL(B4:D14,1)))</f>
        <v>come</v>
      </c>
    </row>
    <row r="5" spans="1:11" x14ac:dyDescent="0.4">
      <c r="B5" s="2" t="s">
        <v>2</v>
      </c>
      <c r="C5" s="2" t="s">
        <v>4</v>
      </c>
      <c r="D5" s="2" t="s">
        <v>3</v>
      </c>
      <c r="F5" t="str">
        <v>get</v>
      </c>
    </row>
    <row r="6" spans="1:11" x14ac:dyDescent="0.4">
      <c r="B6" s="2" t="s">
        <v>3</v>
      </c>
      <c r="C6" s="2" t="s">
        <v>9</v>
      </c>
      <c r="D6" s="2" t="s">
        <v>5</v>
      </c>
      <c r="F6" t="str">
        <v>give</v>
      </c>
    </row>
    <row r="7" spans="1:11" x14ac:dyDescent="0.4">
      <c r="B7" s="2" t="s">
        <v>4</v>
      </c>
      <c r="C7" s="2" t="s">
        <v>10</v>
      </c>
      <c r="D7" s="2" t="s">
        <v>8</v>
      </c>
      <c r="F7" t="str">
        <v>go</v>
      </c>
    </row>
    <row r="8" spans="1:11" x14ac:dyDescent="0.4">
      <c r="B8" s="2" t="s">
        <v>3</v>
      </c>
      <c r="C8" s="2" t="s">
        <v>6</v>
      </c>
      <c r="D8" s="2" t="s">
        <v>8</v>
      </c>
      <c r="F8" t="str">
        <v>know</v>
      </c>
    </row>
    <row r="9" spans="1:11" x14ac:dyDescent="0.4">
      <c r="B9" s="2" t="s">
        <v>5</v>
      </c>
      <c r="C9" s="2" t="s">
        <v>7</v>
      </c>
      <c r="D9" s="2" t="s">
        <v>9</v>
      </c>
      <c r="F9" t="str">
        <v>make</v>
      </c>
    </row>
    <row r="10" spans="1:11" x14ac:dyDescent="0.4">
      <c r="B10" s="2" t="s">
        <v>6</v>
      </c>
      <c r="C10" s="2" t="s">
        <v>10</v>
      </c>
      <c r="D10" s="2" t="s">
        <v>9</v>
      </c>
      <c r="F10" t="str">
        <v>say</v>
      </c>
    </row>
    <row r="11" spans="1:11" x14ac:dyDescent="0.4">
      <c r="B11" s="2" t="s">
        <v>7</v>
      </c>
      <c r="C11" s="2" t="s">
        <v>10</v>
      </c>
      <c r="D11" s="2" t="s">
        <v>4</v>
      </c>
      <c r="F11" t="str">
        <v>see</v>
      </c>
    </row>
    <row r="12" spans="1:11" x14ac:dyDescent="0.4">
      <c r="B12" s="2" t="s">
        <v>1</v>
      </c>
      <c r="C12" s="2" t="s">
        <v>2</v>
      </c>
      <c r="D12" s="2" t="s">
        <v>6</v>
      </c>
      <c r="F12" t="str">
        <v>take</v>
      </c>
    </row>
    <row r="13" spans="1:11" x14ac:dyDescent="0.4">
      <c r="B13" s="2" t="s">
        <v>8</v>
      </c>
      <c r="C13" s="2" t="s">
        <v>7</v>
      </c>
      <c r="F13" t="str">
        <v>think</v>
      </c>
    </row>
    <row r="14" spans="1:11" x14ac:dyDescent="0.4">
      <c r="C14" s="2" t="s">
        <v>5</v>
      </c>
    </row>
    <row r="16" spans="1:11" x14ac:dyDescent="0.4">
      <c r="B16" s="3" t="str" cm="1">
        <f t="array" ref="B16:K16">_xlfn.UNIQUE(_xlfn.TOROW(B4:D14,1),TRUE)</f>
        <v>say</v>
      </c>
      <c r="C16" t="str">
        <v>give</v>
      </c>
      <c r="D16" t="str">
        <v>take</v>
      </c>
      <c r="E16" t="str">
        <v>go</v>
      </c>
      <c r="F16" t="str">
        <v>think</v>
      </c>
      <c r="G16" t="str">
        <v>come</v>
      </c>
      <c r="H16" t="str">
        <v>make</v>
      </c>
      <c r="I16" t="str">
        <v>get</v>
      </c>
      <c r="J16" t="str">
        <v>see</v>
      </c>
      <c r="K16" t="str">
        <v>know</v>
      </c>
    </row>
    <row r="18" spans="3:3" x14ac:dyDescent="0.4">
      <c r="C18" s="44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5CB-1F28-40FC-B450-2C4F53E27D06}">
  <dimension ref="A1:H52"/>
  <sheetViews>
    <sheetView workbookViewId="0">
      <pane ySplit="3" topLeftCell="A4" activePane="bottomLeft" state="frozen"/>
      <selection pane="bottomLeft" activeCell="H4" sqref="H4"/>
    </sheetView>
  </sheetViews>
  <sheetFormatPr defaultRowHeight="17.399999999999999" x14ac:dyDescent="0.4"/>
  <cols>
    <col min="2" max="2" width="10.3984375" style="3" bestFit="1" customWidth="1"/>
    <col min="3" max="5" width="8.796875" style="3"/>
  </cols>
  <sheetData>
    <row r="1" spans="1:8" s="5" customFormat="1" x14ac:dyDescent="0.4">
      <c r="A1" s="10" t="s">
        <v>274</v>
      </c>
      <c r="B1" s="4"/>
      <c r="C1" s="4"/>
      <c r="D1" s="4"/>
      <c r="E1" s="4"/>
    </row>
    <row r="3" spans="1:8" x14ac:dyDescent="0.4">
      <c r="B3" s="45" t="s">
        <v>157</v>
      </c>
      <c r="C3" s="45" t="s">
        <v>85</v>
      </c>
      <c r="D3" s="45" t="s">
        <v>159</v>
      </c>
      <c r="E3" s="45" t="s">
        <v>158</v>
      </c>
      <c r="G3" s="45" t="s">
        <v>273</v>
      </c>
      <c r="H3" s="45" t="s">
        <v>96</v>
      </c>
    </row>
    <row r="4" spans="1:8" x14ac:dyDescent="0.4">
      <c r="B4" s="3" t="s">
        <v>160</v>
      </c>
      <c r="C4" s="3" t="s">
        <v>161</v>
      </c>
      <c r="D4" s="3" t="s">
        <v>162</v>
      </c>
      <c r="E4" s="3" t="s">
        <v>224</v>
      </c>
      <c r="G4" s="3" t="s">
        <v>228</v>
      </c>
      <c r="H4" s="3" t="str">
        <f>_xlfn.XLOOKUP(G4,E4:E52,C4:C52)</f>
        <v>박수영</v>
      </c>
    </row>
    <row r="5" spans="1:8" x14ac:dyDescent="0.4">
      <c r="B5" s="3" t="s">
        <v>163</v>
      </c>
      <c r="C5" s="3" t="s">
        <v>164</v>
      </c>
      <c r="D5" s="3" t="s">
        <v>165</v>
      </c>
      <c r="E5" s="3" t="s">
        <v>225</v>
      </c>
    </row>
    <row r="6" spans="1:8" x14ac:dyDescent="0.4">
      <c r="B6" s="3" t="s">
        <v>160</v>
      </c>
      <c r="C6" s="3" t="s">
        <v>166</v>
      </c>
      <c r="D6" s="3" t="s">
        <v>167</v>
      </c>
      <c r="E6" s="3" t="s">
        <v>226</v>
      </c>
    </row>
    <row r="7" spans="1:8" x14ac:dyDescent="0.4">
      <c r="B7" s="3" t="s">
        <v>168</v>
      </c>
      <c r="C7" s="3" t="s">
        <v>169</v>
      </c>
      <c r="D7" s="3" t="s">
        <v>170</v>
      </c>
      <c r="E7" s="3" t="s">
        <v>227</v>
      </c>
    </row>
    <row r="8" spans="1:8" x14ac:dyDescent="0.4">
      <c r="B8" s="3" t="s">
        <v>171</v>
      </c>
      <c r="C8" s="3" t="s">
        <v>172</v>
      </c>
      <c r="D8" s="3" t="s">
        <v>162</v>
      </c>
      <c r="E8" s="3" t="s">
        <v>228</v>
      </c>
    </row>
    <row r="9" spans="1:8" x14ac:dyDescent="0.4">
      <c r="B9" s="3" t="s">
        <v>163</v>
      </c>
      <c r="C9" s="3" t="s">
        <v>173</v>
      </c>
      <c r="D9" s="3" t="s">
        <v>165</v>
      </c>
      <c r="E9" s="3" t="s">
        <v>229</v>
      </c>
    </row>
    <row r="10" spans="1:8" x14ac:dyDescent="0.4">
      <c r="B10" s="3" t="s">
        <v>174</v>
      </c>
      <c r="C10" s="3" t="s">
        <v>175</v>
      </c>
      <c r="D10" s="3" t="s">
        <v>162</v>
      </c>
      <c r="E10" s="3" t="s">
        <v>230</v>
      </c>
    </row>
    <row r="11" spans="1:8" x14ac:dyDescent="0.4">
      <c r="B11" s="3" t="s">
        <v>176</v>
      </c>
      <c r="C11" s="3" t="s">
        <v>177</v>
      </c>
      <c r="D11" s="3" t="s">
        <v>162</v>
      </c>
      <c r="E11" s="3" t="s">
        <v>231</v>
      </c>
    </row>
    <row r="12" spans="1:8" x14ac:dyDescent="0.4">
      <c r="B12" s="3" t="s">
        <v>163</v>
      </c>
      <c r="C12" s="3" t="s">
        <v>178</v>
      </c>
      <c r="D12" s="3" t="s">
        <v>167</v>
      </c>
      <c r="E12" s="3" t="s">
        <v>232</v>
      </c>
    </row>
    <row r="13" spans="1:8" x14ac:dyDescent="0.4">
      <c r="B13" s="3" t="s">
        <v>163</v>
      </c>
      <c r="C13" s="3" t="s">
        <v>179</v>
      </c>
      <c r="D13" s="3" t="s">
        <v>170</v>
      </c>
      <c r="E13" s="3" t="s">
        <v>233</v>
      </c>
    </row>
    <row r="14" spans="1:8" x14ac:dyDescent="0.4">
      <c r="B14" s="3" t="s">
        <v>176</v>
      </c>
      <c r="C14" s="3" t="s">
        <v>180</v>
      </c>
      <c r="D14" s="3" t="s">
        <v>162</v>
      </c>
      <c r="E14" s="3" t="s">
        <v>234</v>
      </c>
    </row>
    <row r="15" spans="1:8" x14ac:dyDescent="0.4">
      <c r="B15" s="3" t="s">
        <v>181</v>
      </c>
      <c r="C15" s="3" t="s">
        <v>182</v>
      </c>
      <c r="D15" s="3" t="s">
        <v>170</v>
      </c>
      <c r="E15" s="3" t="s">
        <v>235</v>
      </c>
    </row>
    <row r="16" spans="1:8" x14ac:dyDescent="0.4">
      <c r="B16" s="3" t="s">
        <v>183</v>
      </c>
      <c r="C16" s="3" t="s">
        <v>184</v>
      </c>
      <c r="D16" s="3" t="s">
        <v>167</v>
      </c>
      <c r="E16" s="3" t="s">
        <v>236</v>
      </c>
    </row>
    <row r="17" spans="2:5" x14ac:dyDescent="0.4">
      <c r="B17" s="3" t="s">
        <v>183</v>
      </c>
      <c r="C17" s="3" t="s">
        <v>185</v>
      </c>
      <c r="D17" s="3" t="s">
        <v>162</v>
      </c>
      <c r="E17" s="3" t="s">
        <v>237</v>
      </c>
    </row>
    <row r="18" spans="2:5" x14ac:dyDescent="0.4">
      <c r="B18" s="3" t="s">
        <v>186</v>
      </c>
      <c r="C18" s="3" t="s">
        <v>187</v>
      </c>
      <c r="D18" s="3" t="s">
        <v>188</v>
      </c>
      <c r="E18" s="3" t="s">
        <v>238</v>
      </c>
    </row>
    <row r="19" spans="2:5" x14ac:dyDescent="0.4">
      <c r="B19" s="3" t="s">
        <v>189</v>
      </c>
      <c r="C19" s="3" t="s">
        <v>190</v>
      </c>
      <c r="D19" s="3" t="s">
        <v>167</v>
      </c>
      <c r="E19" s="3" t="s">
        <v>239</v>
      </c>
    </row>
    <row r="20" spans="2:5" x14ac:dyDescent="0.4">
      <c r="B20" s="3" t="s">
        <v>189</v>
      </c>
      <c r="C20" s="3" t="s">
        <v>191</v>
      </c>
      <c r="D20" s="3" t="s">
        <v>170</v>
      </c>
      <c r="E20" s="3" t="s">
        <v>240</v>
      </c>
    </row>
    <row r="21" spans="2:5" x14ac:dyDescent="0.4">
      <c r="B21" s="3" t="s">
        <v>176</v>
      </c>
      <c r="C21" s="3" t="s">
        <v>192</v>
      </c>
      <c r="D21" s="3" t="s">
        <v>167</v>
      </c>
      <c r="E21" s="3" t="s">
        <v>241</v>
      </c>
    </row>
    <row r="22" spans="2:5" x14ac:dyDescent="0.4">
      <c r="B22" s="3" t="s">
        <v>176</v>
      </c>
      <c r="C22" s="3" t="s">
        <v>193</v>
      </c>
      <c r="D22" s="3" t="s">
        <v>167</v>
      </c>
      <c r="E22" s="3" t="s">
        <v>242</v>
      </c>
    </row>
    <row r="23" spans="2:5" x14ac:dyDescent="0.4">
      <c r="B23" s="3" t="s">
        <v>174</v>
      </c>
      <c r="C23" s="3" t="s">
        <v>194</v>
      </c>
      <c r="D23" s="3" t="s">
        <v>188</v>
      </c>
      <c r="E23" s="3" t="s">
        <v>243</v>
      </c>
    </row>
    <row r="24" spans="2:5" x14ac:dyDescent="0.4">
      <c r="B24" s="3" t="s">
        <v>160</v>
      </c>
      <c r="C24" s="3" t="s">
        <v>195</v>
      </c>
      <c r="D24" s="3" t="s">
        <v>162</v>
      </c>
      <c r="E24" s="3" t="s">
        <v>244</v>
      </c>
    </row>
    <row r="25" spans="2:5" x14ac:dyDescent="0.4">
      <c r="B25" s="3" t="s">
        <v>163</v>
      </c>
      <c r="C25" s="3" t="s">
        <v>196</v>
      </c>
      <c r="D25" s="3" t="s">
        <v>170</v>
      </c>
      <c r="E25" s="3" t="s">
        <v>245</v>
      </c>
    </row>
    <row r="26" spans="2:5" x14ac:dyDescent="0.4">
      <c r="B26" s="3" t="s">
        <v>181</v>
      </c>
      <c r="C26" s="3" t="s">
        <v>197</v>
      </c>
      <c r="D26" s="3" t="s">
        <v>162</v>
      </c>
      <c r="E26" s="3" t="s">
        <v>246</v>
      </c>
    </row>
    <row r="27" spans="2:5" x14ac:dyDescent="0.4">
      <c r="B27" s="3" t="s">
        <v>181</v>
      </c>
      <c r="C27" s="3" t="s">
        <v>198</v>
      </c>
      <c r="D27" s="3" t="s">
        <v>165</v>
      </c>
      <c r="E27" s="3" t="s">
        <v>247</v>
      </c>
    </row>
    <row r="28" spans="2:5" x14ac:dyDescent="0.4">
      <c r="B28" s="3" t="s">
        <v>174</v>
      </c>
      <c r="C28" s="3" t="s">
        <v>199</v>
      </c>
      <c r="D28" s="3" t="s">
        <v>165</v>
      </c>
      <c r="E28" s="3" t="s">
        <v>248</v>
      </c>
    </row>
    <row r="29" spans="2:5" x14ac:dyDescent="0.4">
      <c r="B29" s="3" t="s">
        <v>176</v>
      </c>
      <c r="C29" s="3" t="s">
        <v>200</v>
      </c>
      <c r="D29" s="3" t="s">
        <v>162</v>
      </c>
      <c r="E29" s="3" t="s">
        <v>249</v>
      </c>
    </row>
    <row r="30" spans="2:5" x14ac:dyDescent="0.4">
      <c r="B30" s="3" t="s">
        <v>181</v>
      </c>
      <c r="C30" s="3" t="s">
        <v>201</v>
      </c>
      <c r="D30" s="3" t="s">
        <v>162</v>
      </c>
      <c r="E30" s="3" t="s">
        <v>250</v>
      </c>
    </row>
    <row r="31" spans="2:5" x14ac:dyDescent="0.4">
      <c r="B31" s="3" t="s">
        <v>189</v>
      </c>
      <c r="C31" s="3" t="s">
        <v>202</v>
      </c>
      <c r="D31" s="3" t="s">
        <v>188</v>
      </c>
      <c r="E31" s="3" t="s">
        <v>251</v>
      </c>
    </row>
    <row r="32" spans="2:5" x14ac:dyDescent="0.4">
      <c r="B32" s="3" t="s">
        <v>189</v>
      </c>
      <c r="C32" s="3" t="s">
        <v>203</v>
      </c>
      <c r="D32" s="3" t="s">
        <v>165</v>
      </c>
      <c r="E32" s="3" t="s">
        <v>252</v>
      </c>
    </row>
    <row r="33" spans="2:5" x14ac:dyDescent="0.4">
      <c r="B33" s="3" t="s">
        <v>160</v>
      </c>
      <c r="C33" s="3" t="s">
        <v>204</v>
      </c>
      <c r="D33" s="3" t="s">
        <v>162</v>
      </c>
      <c r="E33" s="3" t="s">
        <v>253</v>
      </c>
    </row>
    <row r="34" spans="2:5" x14ac:dyDescent="0.4">
      <c r="B34" s="3" t="s">
        <v>174</v>
      </c>
      <c r="C34" s="3" t="s">
        <v>205</v>
      </c>
      <c r="D34" s="3" t="s">
        <v>162</v>
      </c>
      <c r="E34" s="3" t="s">
        <v>254</v>
      </c>
    </row>
    <row r="35" spans="2:5" x14ac:dyDescent="0.4">
      <c r="B35" s="3" t="s">
        <v>189</v>
      </c>
      <c r="C35" s="3" t="s">
        <v>206</v>
      </c>
      <c r="D35" s="3" t="s">
        <v>167</v>
      </c>
      <c r="E35" s="3" t="s">
        <v>255</v>
      </c>
    </row>
    <row r="36" spans="2:5" x14ac:dyDescent="0.4">
      <c r="B36" s="3" t="s">
        <v>176</v>
      </c>
      <c r="C36" s="3" t="s">
        <v>207</v>
      </c>
      <c r="D36" s="3" t="s">
        <v>162</v>
      </c>
      <c r="E36" s="3" t="s">
        <v>256</v>
      </c>
    </row>
    <row r="37" spans="2:5" x14ac:dyDescent="0.4">
      <c r="B37" s="3" t="s">
        <v>181</v>
      </c>
      <c r="C37" s="3" t="s">
        <v>208</v>
      </c>
      <c r="D37" s="3" t="s">
        <v>188</v>
      </c>
      <c r="E37" s="3" t="s">
        <v>257</v>
      </c>
    </row>
    <row r="38" spans="2:5" x14ac:dyDescent="0.4">
      <c r="B38" s="3" t="s">
        <v>183</v>
      </c>
      <c r="C38" s="3" t="s">
        <v>209</v>
      </c>
      <c r="D38" s="3" t="s">
        <v>162</v>
      </c>
      <c r="E38" s="3" t="s">
        <v>258</v>
      </c>
    </row>
    <row r="39" spans="2:5" x14ac:dyDescent="0.4">
      <c r="B39" s="3" t="s">
        <v>183</v>
      </c>
      <c r="C39" s="3" t="s">
        <v>210</v>
      </c>
      <c r="D39" s="3" t="s">
        <v>162</v>
      </c>
      <c r="E39" s="3" t="s">
        <v>259</v>
      </c>
    </row>
    <row r="40" spans="2:5" x14ac:dyDescent="0.4">
      <c r="B40" s="3" t="s">
        <v>183</v>
      </c>
      <c r="C40" s="3" t="s">
        <v>211</v>
      </c>
      <c r="D40" s="3" t="s">
        <v>165</v>
      </c>
      <c r="E40" s="3" t="s">
        <v>260</v>
      </c>
    </row>
    <row r="41" spans="2:5" x14ac:dyDescent="0.4">
      <c r="B41" s="3" t="s">
        <v>168</v>
      </c>
      <c r="C41" s="3" t="s">
        <v>212</v>
      </c>
      <c r="D41" s="3" t="s">
        <v>165</v>
      </c>
      <c r="E41" s="3" t="s">
        <v>261</v>
      </c>
    </row>
    <row r="42" spans="2:5" x14ac:dyDescent="0.4">
      <c r="B42" s="3" t="s">
        <v>174</v>
      </c>
      <c r="C42" s="3" t="s">
        <v>213</v>
      </c>
      <c r="D42" s="3" t="s">
        <v>162</v>
      </c>
      <c r="E42" s="3" t="s">
        <v>262</v>
      </c>
    </row>
    <row r="43" spans="2:5" x14ac:dyDescent="0.4">
      <c r="B43" s="3" t="s">
        <v>186</v>
      </c>
      <c r="C43" s="3" t="s">
        <v>214</v>
      </c>
      <c r="D43" s="3" t="s">
        <v>165</v>
      </c>
      <c r="E43" s="3" t="s">
        <v>263</v>
      </c>
    </row>
    <row r="44" spans="2:5" x14ac:dyDescent="0.4">
      <c r="B44" s="3" t="s">
        <v>189</v>
      </c>
      <c r="C44" s="3" t="s">
        <v>215</v>
      </c>
      <c r="D44" s="3" t="s">
        <v>162</v>
      </c>
      <c r="E44" s="3" t="s">
        <v>264</v>
      </c>
    </row>
    <row r="45" spans="2:5" x14ac:dyDescent="0.4">
      <c r="B45" s="3" t="s">
        <v>186</v>
      </c>
      <c r="C45" s="3" t="s">
        <v>216</v>
      </c>
      <c r="D45" s="3" t="s">
        <v>165</v>
      </c>
      <c r="E45" s="3" t="s">
        <v>265</v>
      </c>
    </row>
    <row r="46" spans="2:5" x14ac:dyDescent="0.4">
      <c r="B46" s="3" t="s">
        <v>189</v>
      </c>
      <c r="C46" s="3" t="s">
        <v>217</v>
      </c>
      <c r="D46" s="3" t="s">
        <v>162</v>
      </c>
      <c r="E46" s="3" t="s">
        <v>266</v>
      </c>
    </row>
    <row r="47" spans="2:5" x14ac:dyDescent="0.4">
      <c r="B47" s="3" t="s">
        <v>171</v>
      </c>
      <c r="C47" s="3" t="s">
        <v>218</v>
      </c>
      <c r="D47" s="3" t="s">
        <v>162</v>
      </c>
      <c r="E47" s="3" t="s">
        <v>267</v>
      </c>
    </row>
    <row r="48" spans="2:5" x14ac:dyDescent="0.4">
      <c r="B48" s="3" t="s">
        <v>181</v>
      </c>
      <c r="C48" s="3" t="s">
        <v>219</v>
      </c>
      <c r="D48" s="3" t="s">
        <v>167</v>
      </c>
      <c r="E48" s="3" t="s">
        <v>268</v>
      </c>
    </row>
    <row r="49" spans="2:5" x14ac:dyDescent="0.4">
      <c r="B49" s="3" t="s">
        <v>160</v>
      </c>
      <c r="C49" s="3" t="s">
        <v>220</v>
      </c>
      <c r="D49" s="3" t="s">
        <v>162</v>
      </c>
      <c r="E49" s="3" t="s">
        <v>269</v>
      </c>
    </row>
    <row r="50" spans="2:5" x14ac:dyDescent="0.4">
      <c r="B50" s="3" t="s">
        <v>183</v>
      </c>
      <c r="C50" s="3" t="s">
        <v>221</v>
      </c>
      <c r="D50" s="3" t="s">
        <v>162</v>
      </c>
      <c r="E50" s="3" t="s">
        <v>270</v>
      </c>
    </row>
    <row r="51" spans="2:5" x14ac:dyDescent="0.4">
      <c r="B51" s="3" t="s">
        <v>163</v>
      </c>
      <c r="C51" s="3" t="s">
        <v>222</v>
      </c>
      <c r="D51" s="3" t="s">
        <v>170</v>
      </c>
      <c r="E51" s="3" t="s">
        <v>271</v>
      </c>
    </row>
    <row r="52" spans="2:5" x14ac:dyDescent="0.4">
      <c r="B52" s="3" t="s">
        <v>189</v>
      </c>
      <c r="C52" s="3" t="s">
        <v>223</v>
      </c>
      <c r="D52" s="3" t="s">
        <v>188</v>
      </c>
      <c r="E52" s="3" t="s">
        <v>272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7A70-D87D-45E2-B847-14C4BEDA3E3B}">
  <dimension ref="A1:G13"/>
  <sheetViews>
    <sheetView workbookViewId="0">
      <pane ySplit="3" topLeftCell="A4" activePane="bottomLeft" state="frozen"/>
      <selection pane="bottomLeft" activeCell="F9" sqref="F9"/>
    </sheetView>
  </sheetViews>
  <sheetFormatPr defaultRowHeight="17.399999999999999" x14ac:dyDescent="0.4"/>
  <cols>
    <col min="2" max="2" width="17" style="3" bestFit="1" customWidth="1"/>
    <col min="3" max="4" width="8.796875" style="3"/>
    <col min="5" max="5" width="17.8984375" style="3" bestFit="1" customWidth="1"/>
    <col min="6" max="6" width="9.19921875" bestFit="1" customWidth="1"/>
  </cols>
  <sheetData>
    <row r="1" spans="1:7" s="5" customFormat="1" x14ac:dyDescent="0.4">
      <c r="A1" s="10" t="s">
        <v>288</v>
      </c>
      <c r="B1" s="4"/>
      <c r="C1" s="4"/>
      <c r="D1" s="4"/>
      <c r="E1" s="4"/>
    </row>
    <row r="3" spans="1:7" x14ac:dyDescent="0.4">
      <c r="B3" s="48" t="s">
        <v>275</v>
      </c>
      <c r="C3" s="48" t="s">
        <v>276</v>
      </c>
      <c r="E3" s="49" t="s">
        <v>275</v>
      </c>
      <c r="F3" s="49" t="s">
        <v>276</v>
      </c>
      <c r="G3" s="49" t="s">
        <v>287</v>
      </c>
    </row>
    <row r="4" spans="1:7" x14ac:dyDescent="0.4">
      <c r="B4" s="46" t="s">
        <v>277</v>
      </c>
      <c r="C4" s="47">
        <v>3500</v>
      </c>
      <c r="E4" s="3" t="s">
        <v>283</v>
      </c>
      <c r="F4" s="40">
        <f>VLOOKUP(E4,B4:C13,2,FALSE)</f>
        <v>4800</v>
      </c>
      <c r="G4" s="40">
        <f>IF(F4&gt;=4500,F4*0.9,F4)</f>
        <v>4320</v>
      </c>
    </row>
    <row r="5" spans="1:7" x14ac:dyDescent="0.4">
      <c r="B5" s="46" t="s">
        <v>278</v>
      </c>
      <c r="C5" s="47">
        <v>4300</v>
      </c>
    </row>
    <row r="6" spans="1:7" x14ac:dyDescent="0.4">
      <c r="B6" s="46" t="s">
        <v>279</v>
      </c>
      <c r="C6" s="47">
        <v>4500</v>
      </c>
      <c r="E6" s="49" t="s">
        <v>275</v>
      </c>
      <c r="F6" s="49" t="s">
        <v>287</v>
      </c>
    </row>
    <row r="7" spans="1:7" x14ac:dyDescent="0.4">
      <c r="B7" s="46" t="s">
        <v>280</v>
      </c>
      <c r="C7" s="47">
        <v>4200</v>
      </c>
      <c r="E7" s="3" t="str">
        <f>E4</f>
        <v>화이트초콜릿 모카</v>
      </c>
      <c r="F7" s="40">
        <f>IF(VLOOKUP(E7,B4:C13,2,FALSE)&gt;=4500,VLOOKUP(E7,B4:C13,2,FALSE)*0.9,VLOOKUP(E7,B4:C13,2,FALSE))</f>
        <v>4320</v>
      </c>
    </row>
    <row r="8" spans="1:7" x14ac:dyDescent="0.4">
      <c r="B8" s="46" t="s">
        <v>281</v>
      </c>
      <c r="C8" s="47">
        <v>3000</v>
      </c>
    </row>
    <row r="9" spans="1:7" x14ac:dyDescent="0.4">
      <c r="B9" s="46" t="s">
        <v>282</v>
      </c>
      <c r="C9" s="47">
        <v>3000</v>
      </c>
      <c r="F9" s="40">
        <f>_xlfn.LET(_xlpm.p,VLOOKUP(E7,B4:C13,2,FALSE),IF(_xlpm.p&gt;=4500,_xlpm.p*0.9,_xlpm.p))</f>
        <v>4320</v>
      </c>
    </row>
    <row r="10" spans="1:7" x14ac:dyDescent="0.4">
      <c r="B10" s="46" t="s">
        <v>283</v>
      </c>
      <c r="C10" s="47">
        <v>4800</v>
      </c>
    </row>
    <row r="11" spans="1:7" x14ac:dyDescent="0.4">
      <c r="B11" s="46" t="s">
        <v>284</v>
      </c>
      <c r="C11" s="47">
        <v>5000</v>
      </c>
    </row>
    <row r="12" spans="1:7" x14ac:dyDescent="0.4">
      <c r="B12" s="46" t="s">
        <v>285</v>
      </c>
      <c r="C12" s="47">
        <v>4800</v>
      </c>
    </row>
    <row r="13" spans="1:7" x14ac:dyDescent="0.4">
      <c r="B13" s="46" t="s">
        <v>286</v>
      </c>
      <c r="C13" s="47">
        <v>4000</v>
      </c>
    </row>
  </sheetData>
  <phoneticPr fontId="2" type="noConversion"/>
  <dataValidations disablePrompts="1" count="1">
    <dataValidation type="list" allowBlank="1" showInputMessage="1" showErrorMessage="1" sqref="E4" xr:uid="{6882D2E1-56C1-4BCA-9230-405910D9DE36}">
      <formula1>$B$4:$B$13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UNIQUE</vt:lpstr>
      <vt:lpstr>SORT</vt:lpstr>
      <vt:lpstr>FILTER</vt:lpstr>
      <vt:lpstr>TEXTJOIN</vt:lpstr>
      <vt:lpstr>TEXTBEFORE</vt:lpstr>
      <vt:lpstr>TEXTSPLIT</vt:lpstr>
      <vt:lpstr>TAKE</vt:lpstr>
      <vt:lpstr>DROP</vt:lpstr>
      <vt:lpstr>CHOOSECOLS</vt:lpstr>
      <vt:lpstr>VSTACK</vt:lpstr>
      <vt:lpstr>TOCOL</vt:lpstr>
      <vt:lpstr>XLOOKUP</vt:lpstr>
      <vt:lpstr>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2024-06-10T12:50:28Z</dcterms:created>
  <dcterms:modified xsi:type="dcterms:W3CDTF">2024-06-11T07:50:16Z</dcterms:modified>
</cp:coreProperties>
</file>